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ورقة1!$C$5:$M$161</definedName>
    <definedName name="_xlnm.Print_Area" localSheetId="0">ورقة1!$B$5:$M$161</definedName>
    <definedName name="_xlnm.Print_Area" localSheetId="1">ورقة2!$B$4:$C$24</definedName>
    <definedName name="_xlnm.Print_Titles" localSheetId="0">ورقة1!$5:$5</definedName>
  </definedNames>
  <calcPr calcId="144525"/>
</workbook>
</file>

<file path=xl/calcChain.xml><?xml version="1.0" encoding="utf-8"?>
<calcChain xmlns="http://schemas.openxmlformats.org/spreadsheetml/2006/main">
  <c r="G175" i="1" l="1"/>
  <c r="C11" i="2" s="1"/>
  <c r="B4" i="2"/>
  <c r="B6" i="2"/>
  <c r="B8" i="2"/>
  <c r="B9" i="2"/>
  <c r="B10" i="2"/>
  <c r="B11" i="2"/>
  <c r="B13" i="2"/>
  <c r="B15" i="2"/>
  <c r="B17" i="2"/>
  <c r="B19" i="2"/>
  <c r="B21" i="2"/>
  <c r="B23" i="2"/>
  <c r="G173" i="1"/>
  <c r="C9" i="2" s="1"/>
  <c r="G174" i="1"/>
  <c r="C10" i="2" s="1"/>
  <c r="G170" i="1"/>
  <c r="G187" i="1"/>
  <c r="C23" i="2" s="1"/>
  <c r="G185" i="1"/>
  <c r="C21" i="2" s="1"/>
  <c r="G183" i="1"/>
  <c r="C19" i="2" s="1"/>
  <c r="G179" i="1"/>
  <c r="C15" i="2" s="1"/>
  <c r="G181" i="1"/>
  <c r="C17" i="2" s="1"/>
  <c r="G177" i="1"/>
  <c r="C13" i="2" s="1"/>
  <c r="C6" i="2" l="1"/>
  <c r="G172" i="1"/>
  <c r="C8" i="2" s="1"/>
  <c r="G168" i="1" l="1"/>
  <c r="C4" i="2" s="1"/>
</calcChain>
</file>

<file path=xl/sharedStrings.xml><?xml version="1.0" encoding="utf-8"?>
<sst xmlns="http://schemas.openxmlformats.org/spreadsheetml/2006/main" count="564" uniqueCount="116">
  <si>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</si>
  <si>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</si>
  <si>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</si>
  <si>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</si>
  <si>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</si>
  <si>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</si>
  <si>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</si>
  <si>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</si>
  <si>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عمر بن عبدالعزيز</t>
  </si>
  <si>
    <t>الحباب بن المنذر</t>
  </si>
  <si>
    <t>البراء بن مالك</t>
  </si>
  <si>
    <t>طارق بن زياد</t>
  </si>
  <si>
    <t>الإمام مالك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</si>
  <si>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</si>
  <si>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</si>
  <si>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</si>
  <si>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</si>
  <si>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</si>
  <si>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</si>
  <si>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</si>
  <si>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</si>
  <si>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</si>
  <si>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</si>
  <si>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</si>
  <si>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</si>
  <si>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</si>
  <si>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الاســـــــم</t>
  </si>
  <si>
    <t>موقع 1</t>
  </si>
  <si>
    <t>موقع 3</t>
  </si>
  <si>
    <t>موقع4</t>
  </si>
  <si>
    <t>موقع</t>
  </si>
  <si>
    <t xml:space="preserve">مساجد  </t>
  </si>
  <si>
    <t>أبو حنيفة</t>
  </si>
  <si>
    <r>
      <t xml:space="preserve">عبدالله بن مسعود </t>
    </r>
    <r>
      <rPr>
        <sz val="12"/>
        <color theme="1"/>
        <rFont val="AGA Arabesque"/>
        <charset val="2"/>
      </rPr>
      <t>t</t>
    </r>
  </si>
  <si>
    <r>
      <t xml:space="preserve">جرير بن عبدالله </t>
    </r>
    <r>
      <rPr>
        <sz val="12"/>
        <color theme="1"/>
        <rFont val="AGA Arabesque"/>
        <charset val="2"/>
      </rPr>
      <t>t</t>
    </r>
  </si>
  <si>
    <r>
      <t xml:space="preserve">أنس بن مالك </t>
    </r>
    <r>
      <rPr>
        <sz val="12"/>
        <color theme="1"/>
        <rFont val="AGA Arabesque"/>
        <charset val="2"/>
      </rPr>
      <t>t</t>
    </r>
  </si>
  <si>
    <r>
      <t>عقبة بن عامر</t>
    </r>
    <r>
      <rPr>
        <sz val="18"/>
        <color rgb="FF000000"/>
        <rFont val="AL-Mohanad"/>
        <charset val="178"/>
      </rPr>
      <t xml:space="preserve"> </t>
    </r>
    <r>
      <rPr>
        <sz val="12"/>
        <color theme="1"/>
        <rFont val="AGA Arabesque"/>
        <charset val="2"/>
      </rPr>
      <t>t</t>
    </r>
  </si>
  <si>
    <r>
      <t xml:space="preserve">حمزة بن عبد المطلب </t>
    </r>
    <r>
      <rPr>
        <sz val="12"/>
        <color theme="1"/>
        <rFont val="AGA Arabesque"/>
        <charset val="2"/>
      </rPr>
      <t>t</t>
    </r>
  </si>
  <si>
    <r>
      <t xml:space="preserve">شرحبيل بن حسنة </t>
    </r>
    <r>
      <rPr>
        <sz val="12"/>
        <color theme="1"/>
        <rFont val="AGA Arabesque"/>
        <charset val="2"/>
      </rPr>
      <t>t</t>
    </r>
  </si>
  <si>
    <r>
      <t xml:space="preserve">أبي سعيد الخدري </t>
    </r>
    <r>
      <rPr>
        <sz val="12"/>
        <color theme="1"/>
        <rFont val="AGA Arabesque"/>
        <charset val="2"/>
      </rPr>
      <t>t</t>
    </r>
  </si>
  <si>
    <r>
      <t xml:space="preserve">عبدالله بن عباس </t>
    </r>
    <r>
      <rPr>
        <sz val="12"/>
        <color theme="1"/>
        <rFont val="AGA Arabesque"/>
        <charset val="2"/>
      </rPr>
      <t>t</t>
    </r>
  </si>
  <si>
    <r>
      <t xml:space="preserve">أبو ذر الغفاري </t>
    </r>
    <r>
      <rPr>
        <sz val="12"/>
        <color theme="1"/>
        <rFont val="AGA Arabesque"/>
        <charset val="2"/>
      </rPr>
      <t>t</t>
    </r>
  </si>
  <si>
    <r>
      <t xml:space="preserve">أبو هريرة  </t>
    </r>
    <r>
      <rPr>
        <sz val="12"/>
        <color theme="1"/>
        <rFont val="AGA Arabesque"/>
        <charset val="2"/>
      </rPr>
      <t>t</t>
    </r>
  </si>
  <si>
    <r>
      <t xml:space="preserve">أسامة بن زيد </t>
    </r>
    <r>
      <rPr>
        <sz val="12"/>
        <color theme="1"/>
        <rFont val="AGA Arabesque"/>
        <charset val="2"/>
      </rPr>
      <t>t</t>
    </r>
  </si>
  <si>
    <r>
      <t xml:space="preserve">معاذ بن جبل </t>
    </r>
    <r>
      <rPr>
        <sz val="12"/>
        <color theme="1"/>
        <rFont val="AGA Arabesque"/>
        <charset val="2"/>
      </rPr>
      <t>t</t>
    </r>
  </si>
  <si>
    <r>
      <t xml:space="preserve">سواد بن غزية </t>
    </r>
    <r>
      <rPr>
        <sz val="12"/>
        <color theme="1"/>
        <rFont val="AGA Arabesque"/>
        <charset val="2"/>
      </rPr>
      <t>t</t>
    </r>
  </si>
  <si>
    <r>
      <t xml:space="preserve">حنظلة بن أبي عامر  </t>
    </r>
    <r>
      <rPr>
        <sz val="11"/>
        <color theme="1"/>
        <rFont val="AGA Arabesque"/>
        <charset val="2"/>
      </rPr>
      <t>t</t>
    </r>
  </si>
  <si>
    <r>
      <t xml:space="preserve">أسعد بن زرارة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</si>
  <si>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2"/>
        <color theme="1"/>
        <rFont val="AGA Arabesque"/>
        <charset val="2"/>
      </rPr>
      <t>t</t>
    </r>
  </si>
  <si>
    <r>
      <t xml:space="preserve">أبو بكر الصديق </t>
    </r>
    <r>
      <rPr>
        <sz val="12"/>
        <color theme="1"/>
        <rFont val="AGA Arabesque"/>
        <charset val="2"/>
      </rPr>
      <t>t</t>
    </r>
    <r>
      <rPr>
        <sz val="11"/>
        <color theme="1"/>
        <rFont val="Sakkal Majalla"/>
      </rPr>
      <t xml:space="preserve"> </t>
    </r>
  </si>
  <si>
    <r>
      <t xml:space="preserve">زيد بن الخطاب </t>
    </r>
    <r>
      <rPr>
        <sz val="12"/>
        <color theme="1"/>
        <rFont val="AGA Arabesque"/>
        <charset val="2"/>
      </rPr>
      <t>t</t>
    </r>
  </si>
  <si>
    <r>
      <t xml:space="preserve">أبي موسى الأشعري </t>
    </r>
    <r>
      <rPr>
        <sz val="12"/>
        <color theme="1"/>
        <rFont val="AGA Arabesque"/>
        <charset val="2"/>
      </rPr>
      <t>t</t>
    </r>
  </si>
  <si>
    <r>
      <t xml:space="preserve">أحمد بن حنبل </t>
    </r>
    <r>
      <rPr>
        <sz val="12"/>
        <color theme="1"/>
        <rFont val="AGA Arabesque"/>
        <charset val="2"/>
      </rPr>
      <t>t</t>
    </r>
  </si>
  <si>
    <r>
      <t xml:space="preserve">عبدالرحمن بن عوف </t>
    </r>
    <r>
      <rPr>
        <sz val="12"/>
        <color theme="1"/>
        <rFont val="AGA Arabesque"/>
        <charset val="2"/>
      </rPr>
      <t>t</t>
    </r>
  </si>
  <si>
    <r>
      <t xml:space="preserve">عبيدة بن الحارث </t>
    </r>
    <r>
      <rPr>
        <sz val="12"/>
        <color theme="1"/>
        <rFont val="AGA Arabesque"/>
        <charset val="2"/>
      </rPr>
      <t>t</t>
    </r>
  </si>
  <si>
    <r>
      <t xml:space="preserve">أبي بن كعب </t>
    </r>
    <r>
      <rPr>
        <sz val="12"/>
        <color theme="1"/>
        <rFont val="AGA Arabesque"/>
        <charset val="2"/>
      </rPr>
      <t>t</t>
    </r>
  </si>
  <si>
    <r>
      <t xml:space="preserve">طلحة بن عبيد الله </t>
    </r>
    <r>
      <rPr>
        <sz val="12"/>
        <color theme="1"/>
        <rFont val="AGA Arabesque"/>
        <charset val="2"/>
      </rPr>
      <t>t</t>
    </r>
  </si>
  <si>
    <r>
      <t xml:space="preserve">معاوية بن أبي سفيان </t>
    </r>
    <r>
      <rPr>
        <sz val="12"/>
        <color theme="1"/>
        <rFont val="AGA Arabesque"/>
        <charset val="2"/>
      </rPr>
      <t>t</t>
    </r>
  </si>
  <si>
    <r>
      <t xml:space="preserve">جعفر بن أبي طالب </t>
    </r>
    <r>
      <rPr>
        <sz val="12"/>
        <color theme="1"/>
        <rFont val="AGA Arabesque"/>
        <charset val="2"/>
      </rPr>
      <t>t</t>
    </r>
  </si>
  <si>
    <r>
      <t xml:space="preserve">عبدالله بن الزبير </t>
    </r>
    <r>
      <rPr>
        <sz val="12"/>
        <color theme="1"/>
        <rFont val="AGA Arabesque"/>
        <charset val="2"/>
      </rPr>
      <t>t</t>
    </r>
  </si>
  <si>
    <r>
      <t xml:space="preserve">ثابت بن قيس </t>
    </r>
    <r>
      <rPr>
        <sz val="12"/>
        <color theme="1"/>
        <rFont val="AGA Arabesque"/>
        <charset val="2"/>
      </rPr>
      <t>t</t>
    </r>
  </si>
  <si>
    <r>
      <t xml:space="preserve">عمار بن ياسر </t>
    </r>
    <r>
      <rPr>
        <sz val="12"/>
        <color theme="1"/>
        <rFont val="AGA Arabesque"/>
        <charset val="2"/>
      </rPr>
      <t>t</t>
    </r>
  </si>
  <si>
    <r>
      <t xml:space="preserve">أبي سلمة المخزومي </t>
    </r>
    <r>
      <rPr>
        <sz val="10"/>
        <color theme="1"/>
        <rFont val="AGA Arabesque"/>
        <charset val="2"/>
      </rPr>
      <t>t</t>
    </r>
  </si>
  <si>
    <r>
      <t xml:space="preserve">الزبير بن العوام  </t>
    </r>
    <r>
      <rPr>
        <sz val="10"/>
        <color theme="1"/>
        <rFont val="AGA Arabesque"/>
        <charset val="2"/>
      </rPr>
      <t>t</t>
    </r>
  </si>
  <si>
    <r>
      <t xml:space="preserve">حذيفة بن عتبة </t>
    </r>
    <r>
      <rPr>
        <sz val="10"/>
        <color theme="1"/>
        <rFont val="AGA Arabesque"/>
        <charset val="2"/>
      </rPr>
      <t>t</t>
    </r>
  </si>
  <si>
    <r>
      <t xml:space="preserve">أبو عبيدة عامر بن الجراح </t>
    </r>
    <r>
      <rPr>
        <sz val="11"/>
        <color theme="1"/>
        <rFont val="AGA Arabesque"/>
        <charset val="2"/>
      </rPr>
      <t>t</t>
    </r>
  </si>
  <si>
    <r>
      <t xml:space="preserve">القعقاع بن عمرو </t>
    </r>
    <r>
      <rPr>
        <sz val="11"/>
        <color theme="1"/>
        <rFont val="AGA Arabesque"/>
        <charset val="2"/>
      </rPr>
      <t>t</t>
    </r>
  </si>
  <si>
    <r>
      <t xml:space="preserve">ابن عباس </t>
    </r>
    <r>
      <rPr>
        <sz val="11"/>
        <color theme="1"/>
        <rFont val="AGA Arabesque"/>
        <charset val="2"/>
      </rPr>
      <t>t</t>
    </r>
  </si>
  <si>
    <r>
      <t xml:space="preserve">علي بن أبي طالب </t>
    </r>
    <r>
      <rPr>
        <sz val="11"/>
        <color theme="1"/>
        <rFont val="AGA Arabesque"/>
        <charset val="2"/>
      </rPr>
      <t>t</t>
    </r>
  </si>
  <si>
    <r>
      <t xml:space="preserve">مصعب بن عمير </t>
    </r>
    <r>
      <rPr>
        <sz val="11"/>
        <color theme="1"/>
        <rFont val="AGA Arabesque"/>
        <charset val="2"/>
      </rPr>
      <t>t</t>
    </r>
  </si>
  <si>
    <r>
      <t xml:space="preserve">عثمان بن مظعون </t>
    </r>
    <r>
      <rPr>
        <sz val="11"/>
        <color theme="1"/>
        <rFont val="AGA Arabesque"/>
        <charset val="2"/>
      </rPr>
      <t>t</t>
    </r>
  </si>
  <si>
    <t>ابن تيمية</t>
  </si>
  <si>
    <r>
      <t xml:space="preserve">قيس بن حارثة </t>
    </r>
    <r>
      <rPr>
        <sz val="11"/>
        <color theme="1"/>
        <rFont val="AGA Arabesque"/>
        <charset val="2"/>
      </rPr>
      <t>t</t>
    </r>
  </si>
  <si>
    <r>
      <t xml:space="preserve">حذيفة بن اليمان </t>
    </r>
    <r>
      <rPr>
        <sz val="11"/>
        <color theme="1"/>
        <rFont val="AGA Arabesque"/>
        <charset val="2"/>
      </rPr>
      <t>t</t>
    </r>
  </si>
  <si>
    <r>
      <t xml:space="preserve">عبدالرحمن بن أبي بكر الصديق </t>
    </r>
    <r>
      <rPr>
        <sz val="11"/>
        <color theme="1"/>
        <rFont val="AGA Arabesque"/>
        <charset val="2"/>
      </rPr>
      <t>t</t>
    </r>
  </si>
  <si>
    <r>
      <t xml:space="preserve">خباب بن الأرت </t>
    </r>
    <r>
      <rPr>
        <sz val="11"/>
        <color theme="1"/>
        <rFont val="AGA Arabesque"/>
        <charset val="2"/>
      </rPr>
      <t>t</t>
    </r>
  </si>
  <si>
    <r>
      <t xml:space="preserve">الفضل بن عباس  </t>
    </r>
    <r>
      <rPr>
        <sz val="11"/>
        <color theme="1"/>
        <rFont val="AGA Arabesque"/>
        <charset val="2"/>
      </rPr>
      <t>t</t>
    </r>
  </si>
  <si>
    <r>
      <t xml:space="preserve">سعيد بن زيد 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</si>
  <si>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1"/>
        <color theme="1"/>
        <rFont val="AGA Arabesque"/>
        <charset val="2"/>
      </rPr>
      <t>t</t>
    </r>
  </si>
  <si>
    <r>
      <t xml:space="preserve">جابر بن عبدالله </t>
    </r>
    <r>
      <rPr>
        <sz val="10"/>
        <color theme="1"/>
        <rFont val="AGA Arabesque"/>
        <charset val="2"/>
      </rPr>
      <t>t</t>
    </r>
  </si>
  <si>
    <r>
      <t xml:space="preserve">عمر بن العاص  </t>
    </r>
    <r>
      <rPr>
        <sz val="11"/>
        <color theme="1"/>
        <rFont val="AGA Arabesque"/>
        <charset val="2"/>
      </rPr>
      <t>t</t>
    </r>
  </si>
  <si>
    <r>
      <t xml:space="preserve">شداد بن أوس </t>
    </r>
    <r>
      <rPr>
        <sz val="11"/>
        <color theme="1"/>
        <rFont val="AGA Arabesque"/>
        <charset val="2"/>
      </rPr>
      <t>t</t>
    </r>
  </si>
  <si>
    <r>
      <t xml:space="preserve">عبدالله بن عمر </t>
    </r>
    <r>
      <rPr>
        <sz val="11"/>
        <color theme="1"/>
        <rFont val="AGA Arabesque"/>
        <charset val="2"/>
      </rPr>
      <t>t</t>
    </r>
  </si>
  <si>
    <r>
      <t xml:space="preserve">بلال بن رباح  </t>
    </r>
    <r>
      <rPr>
        <sz val="11"/>
        <color theme="1"/>
        <rFont val="AGA Arabesque"/>
        <charset val="2"/>
      </rPr>
      <t>t</t>
    </r>
    <r>
      <rPr>
        <sz val="14"/>
        <color rgb="FF000000"/>
        <rFont val="AL-Mohanad"/>
        <charset val="178"/>
      </rPr>
      <t xml:space="preserve"> </t>
    </r>
  </si>
  <si>
    <r>
      <t>سعد بن معاذ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</si>
  <si>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أبي أيوب الأنصاري </t>
    </r>
    <r>
      <rPr>
        <sz val="11"/>
        <color theme="1"/>
        <rFont val="AGA Arabesque"/>
        <charset val="2"/>
      </rPr>
      <t>t</t>
    </r>
  </si>
  <si>
    <r>
      <t xml:space="preserve">سعد بن أبي وقاص </t>
    </r>
    <r>
      <rPr>
        <sz val="11"/>
        <color theme="1"/>
        <rFont val="AGA Arabesque"/>
        <charset val="2"/>
      </rPr>
      <t>t</t>
    </r>
  </si>
  <si>
    <r>
      <t xml:space="preserve">سلمان الفارسي  </t>
    </r>
    <r>
      <rPr>
        <sz val="11"/>
        <color theme="1"/>
        <rFont val="AGA Arabesque"/>
        <charset val="2"/>
      </rPr>
      <t>t</t>
    </r>
  </si>
  <si>
    <r>
      <t xml:space="preserve">عمران بن الحصين </t>
    </r>
    <r>
      <rPr>
        <sz val="11"/>
        <color theme="1"/>
        <rFont val="AGA Arabesque"/>
        <charset val="2"/>
      </rPr>
      <t>t</t>
    </r>
  </si>
  <si>
    <r>
      <t>المغيرة بن شعبة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</si>
  <si>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عبدالله بن سلام </t>
    </r>
    <r>
      <rPr>
        <sz val="11"/>
        <color theme="1"/>
        <rFont val="AGA Arabesque"/>
        <charset val="2"/>
      </rPr>
      <t>t</t>
    </r>
  </si>
  <si>
    <r>
      <t xml:space="preserve">حسان بن ثابت </t>
    </r>
    <r>
      <rPr>
        <sz val="24"/>
        <color theme="1"/>
        <rFont val="AGA Arabesque"/>
        <charset val="2"/>
      </rPr>
      <t>t</t>
    </r>
  </si>
  <si>
    <r>
      <t xml:space="preserve">خالد بن الوليد </t>
    </r>
    <r>
      <rPr>
        <sz val="24"/>
        <color theme="1"/>
        <rFont val="AGA Arabesque"/>
        <charset val="2"/>
      </rPr>
      <t>t</t>
    </r>
  </si>
  <si>
    <r>
      <t xml:space="preserve">أنس بن النضر </t>
    </r>
    <r>
      <rPr>
        <sz val="24"/>
        <color theme="1"/>
        <rFont val="AGA Arabesque"/>
        <charset val="2"/>
      </rPr>
      <t>t</t>
    </r>
  </si>
  <si>
    <r>
      <t xml:space="preserve">سعد بن عباده </t>
    </r>
    <r>
      <rPr>
        <sz val="24"/>
        <color theme="1"/>
        <rFont val="AGA Arabesque"/>
        <charset val="2"/>
      </rPr>
      <t>t</t>
    </r>
  </si>
  <si>
    <r>
      <t xml:space="preserve">عبدالله بن رواحة </t>
    </r>
    <r>
      <rPr>
        <sz val="22"/>
        <color theme="1"/>
        <rFont val="AGA Arabesque"/>
        <charset val="2"/>
      </rPr>
      <t>t</t>
    </r>
  </si>
  <si>
    <t>عدد وظائف الأئمة المشغولة</t>
  </si>
  <si>
    <t>عدد وظائف الأئمة الشاغرة</t>
  </si>
  <si>
    <t>عدد وظائفة المؤذنين المشغولة</t>
  </si>
  <si>
    <t>عدد وظائف المؤذنين الشاغرة</t>
  </si>
  <si>
    <t>عدد وظائف الأئمة التي ليس عليها ارتباط مالي</t>
  </si>
  <si>
    <t>عدد وظائف المؤذنين التي ليس عليها ارتباط مالي</t>
  </si>
  <si>
    <t>إجمالي عدد المساجد والجوامع</t>
  </si>
  <si>
    <t>عدد الجوامع</t>
  </si>
  <si>
    <t>عدد الجوامع  أ</t>
  </si>
  <si>
    <t>عدد المساجد فئة أ</t>
  </si>
  <si>
    <t>عدد المساجد فئة ب</t>
  </si>
  <si>
    <t>عدد المساجد ج</t>
  </si>
  <si>
    <t>مؤذن</t>
  </si>
  <si>
    <t xml:space="preserve"> مشغولة</t>
  </si>
  <si>
    <t>مدد</t>
  </si>
  <si>
    <t>عدد المساجد  الإجمالي</t>
  </si>
  <si>
    <t>عدد الجوامع الإجمالي</t>
  </si>
  <si>
    <r>
      <t xml:space="preserve">سالم بن معقل </t>
    </r>
    <r>
      <rPr>
        <sz val="11"/>
        <color theme="1"/>
        <rFont val="AGA Arabesque"/>
        <charset val="2"/>
      </rPr>
      <t>t</t>
    </r>
  </si>
  <si>
    <r>
      <t xml:space="preserve">الزبير بن العوام </t>
    </r>
    <r>
      <rPr>
        <sz val="11"/>
        <color theme="1"/>
        <rFont val="AGA Arabesque"/>
        <charset val="2"/>
      </rPr>
      <t>t</t>
    </r>
  </si>
  <si>
    <r>
      <t xml:space="preserve">زيد بن ثابت </t>
    </r>
    <r>
      <rPr>
        <sz val="11"/>
        <color theme="1"/>
        <rFont val="AGA Arabesque"/>
        <charset val="2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</si>
</sst>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1"/>
      <color theme="1"/>
      <name val="Sakkal Majalla"/>
    </font>
    <font>
      <sz val="12"/>
      <color theme="1"/>
      <name val="AGA Arabesque"/>
      <charset val="2"/>
    </font>
    <font>
      <sz val="18"/>
      <color rgb="FF000000"/>
      <name val="AL-Mohanad"/>
      <charset val="178"/>
    </font>
    <font>
      <sz val="11"/>
      <color theme="1"/>
      <name val="AGA Arabesque"/>
      <charset val="2"/>
    </font>
    <font>
      <sz val="10"/>
      <color theme="1"/>
      <name val="AGA Arabesque"/>
      <charset val="2"/>
    </font>
    <font>
      <sz val="14"/>
      <color rgb="FF000000"/>
      <name val="AL-Mohanad"/>
      <charset val="178"/>
    </font>
    <font>
      <sz val="14"/>
      <color rgb="FF000000"/>
      <name val="AGA Arabesque"/>
      <charset val="2"/>
    </font>
    <font>
      <sz val="22"/>
      <color theme="1"/>
      <name val="AGA Arabesque"/>
      <charset val="2"/>
    </font>
    <font>
      <sz val="24"/>
      <color theme="1"/>
      <name val="Sakkal Majalla"/>
    </font>
    <font>
      <sz val="24"/>
      <color theme="1"/>
      <name val="AGA Arabesque"/>
      <charset val="2"/>
    </font>
    <font>
      <sz val="24"/>
      <color theme="1"/>
      <name val="AL-Mohanad"/>
      <charset val="178"/>
    </font>
    <font>
      <b/>
      <sz val="36"/>
      <color theme="1"/>
      <name val="AL-Mohanad"/>
      <charset val="178"/>
    </font>
    <font>
      <b/>
      <sz val="24"/>
      <color theme="1"/>
      <name val="AL-Mohanad"/>
      <charset val="178"/>
    </font>
    <font>
      <b/>
      <sz val="24"/>
      <color theme="1"/>
      <name val="Arial"/>
      <family val="2"/>
      <charset val="178"/>
      <scheme val="minor"/>
    </font>
    <font>
      <sz val="20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0" borderId="0" xfId="0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5" fillId="3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/>
    <xf numFmtId="0" fontId="11" fillId="0" borderId="7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2" fillId="3" borderId="0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theme="0" tint="-0.34900967436750391"/>
          </stop>
          <stop position="1">
            <color theme="1"/>
          </stop>
        </gradientFill>
      </fill>
    </dxf>
    <dxf>
      <font>
        <b/>
        <i val="0"/>
        <color theme="0"/>
      </font>
      <fill>
        <gradientFill degree="90">
          <stop position="0">
            <color theme="1"/>
          </stop>
          <stop position="0.5">
            <color rgb="FF23954E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23954E"/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3"/>
  <sheetViews>
    <sheetView rightToLeft="1" tabSelected="1" topLeftCell="A147" zoomScale="55" zoomScaleNormal="55" workbookViewId="0">
      <selection activeCell="D176" sqref="D176"/>
    </sheetView>
  </sheetViews>
  <sheetFormatPr defaultRowHeight="14.25"/>
  <cols>
    <col min="2" max="2" width="8.375" customWidth="1"/>
    <col min="3" max="3" width="41.5" customWidth="1"/>
    <col min="4" max="4" width="18.5" customWidth="1"/>
    <col min="5" max="5" width="15.75" customWidth="1"/>
    <col min="6" max="6" width="54.625" customWidth="1"/>
    <col min="7" max="7" width="42.875" customWidth="1"/>
    <col min="8" max="8" width="15.375" customWidth="1"/>
    <col min="9" max="9" width="19" customWidth="1"/>
    <col min="10" max="10" width="17.625" customWidth="1"/>
    <col min="11" max="11" width="18.125" customWidth="1"/>
    <col min="12" max="12" width="23.375" customWidth="1"/>
    <col min="13" max="13" width="26.75" bestFit="1" customWidth="1"/>
    <col min="14" max="14" width="30.625" customWidth="1"/>
  </cols>
  <sheetData>
    <row r="1" spans="2:14" ht="24.75" customHeight="1"/>
    <row r="2" spans="2:14" ht="42">
      <c r="B2" s="1"/>
      <c r="C2" s="1"/>
      <c r="D2" s="27" t="s">
        <v>31</v>
      </c>
      <c r="E2" s="27"/>
      <c r="F2" s="27"/>
      <c r="G2" s="27"/>
      <c r="H2" s="27"/>
      <c r="I2" s="27"/>
      <c r="J2" s="27"/>
      <c r="K2" s="27"/>
      <c r="L2" s="5"/>
      <c r="M2" s="1"/>
    </row>
    <row r="3" spans="2:14" ht="26.25" customHeight="1">
      <c r="B3" s="1"/>
      <c r="C3" s="1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s="15" customFormat="1" ht="39" customHeight="1">
      <c r="B5" s="13" t="s">
        <v>25</v>
      </c>
      <c r="C5" s="13" t="s">
        <v>1</v>
      </c>
      <c r="D5" s="13" t="s">
        <v>2</v>
      </c>
      <c r="E5" s="13" t="s">
        <v>0</v>
      </c>
      <c r="F5" s="13" t="s">
        <v>15</v>
      </c>
      <c r="G5" s="13" t="s">
        <v>26</v>
      </c>
      <c r="H5" s="13" t="s">
        <v>3</v>
      </c>
      <c r="I5" s="13" t="s">
        <v>5</v>
      </c>
      <c r="J5" s="13" t="s">
        <v>4</v>
      </c>
      <c r="K5" s="13" t="s">
        <v>6</v>
      </c>
      <c r="L5" s="13" t="s">
        <v>7</v>
      </c>
      <c r="M5" s="13" t="s">
        <v>19</v>
      </c>
      <c r="N5" s="14" t="s">
        <v>24</v>
      </c>
    </row>
    <row r="6" spans="2:14" ht="45.75" thickBot="1">
      <c r="B6" s="28" t="s">
        <v>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  <c r="N6" s="2"/>
    </row>
    <row r="7" spans="2:14" ht="39.950000000000003" customHeight="1">
      <c r="B7" s="18"/>
      <c r="C7" s="16" t="s">
        <v>41</v>
      </c>
      <c r="D7" s="16" t="s">
        <v>14</v>
      </c>
      <c r="E7" s="16" t="s">
        <v>18</v>
      </c>
      <c r="F7" s="16"/>
      <c r="G7" s="10"/>
      <c r="H7" s="11" t="s">
        <v>20</v>
      </c>
      <c r="I7" s="10"/>
      <c r="J7" s="10"/>
      <c r="K7" s="10"/>
      <c r="L7" s="10"/>
      <c r="M7" s="10" t="s">
        <v>22</v>
      </c>
      <c r="N7" s="2"/>
    </row>
    <row r="8" spans="2:14" ht="39.950000000000003" customHeight="1" thickBot="1">
      <c r="B8" s="19"/>
      <c r="C8" s="17"/>
      <c r="D8" s="17"/>
      <c r="E8" s="17"/>
      <c r="F8" s="17"/>
      <c r="G8" s="3"/>
      <c r="H8" s="9" t="s">
        <v>108</v>
      </c>
      <c r="I8" s="3"/>
      <c r="J8" s="3"/>
      <c r="K8" s="3"/>
      <c r="L8" s="3" t="s">
        <v>24</v>
      </c>
      <c r="M8" s="3" t="s">
        <v>21</v>
      </c>
      <c r="N8" s="2"/>
    </row>
    <row r="9" spans="2:14" ht="39.950000000000003" customHeight="1">
      <c r="B9" s="18"/>
      <c r="C9" s="16" t="s">
        <v>32</v>
      </c>
      <c r="D9" s="16" t="s">
        <v>14</v>
      </c>
      <c r="E9" s="16" t="s">
        <v>16</v>
      </c>
      <c r="F9" s="16" t="s">
        <v>24</v>
      </c>
      <c r="G9" s="3"/>
      <c r="H9" s="9" t="s">
        <v>20</v>
      </c>
      <c r="I9" s="3"/>
      <c r="J9" s="3"/>
      <c r="K9" s="3"/>
      <c r="L9" s="3"/>
      <c r="M9" s="3" t="s">
        <v>21</v>
      </c>
      <c r="N9" s="2"/>
    </row>
    <row r="10" spans="2:14" ht="39.950000000000003" customHeight="1" thickBot="1">
      <c r="B10" s="19"/>
      <c r="C10" s="17"/>
      <c r="D10" s="17"/>
      <c r="E10" s="17"/>
      <c r="F10" s="17"/>
      <c r="G10" s="3"/>
      <c r="H10" s="9" t="s">
        <v>108</v>
      </c>
      <c r="I10" s="3"/>
      <c r="J10" s="3"/>
      <c r="K10" s="3"/>
      <c r="L10" s="3"/>
      <c r="M10" s="3" t="s">
        <v>21</v>
      </c>
      <c r="N10" s="2"/>
    </row>
    <row r="11" spans="2:14" ht="39.950000000000003" customHeight="1">
      <c r="B11" s="18"/>
      <c r="C11" s="25" t="s">
        <v>42</v>
      </c>
      <c r="D11" s="25" t="s">
        <v>13</v>
      </c>
      <c r="E11" s="25" t="s">
        <v>18</v>
      </c>
      <c r="F11" s="16"/>
      <c r="G11" s="3"/>
      <c r="H11" s="9" t="s">
        <v>20</v>
      </c>
      <c r="I11" s="3"/>
      <c r="J11" s="3"/>
      <c r="K11" s="3"/>
      <c r="L11" s="3" t="s">
        <v>24</v>
      </c>
      <c r="M11" s="3" t="s">
        <v>21</v>
      </c>
      <c r="N11" s="2"/>
    </row>
    <row r="12" spans="2:14" ht="39.950000000000003" customHeight="1" thickBot="1">
      <c r="B12" s="19"/>
      <c r="C12" s="26"/>
      <c r="D12" s="26"/>
      <c r="E12" s="26"/>
      <c r="F12" s="17"/>
      <c r="G12" s="3"/>
      <c r="H12" s="9" t="s">
        <v>108</v>
      </c>
      <c r="I12" s="3"/>
      <c r="J12" s="3"/>
      <c r="K12" s="3"/>
      <c r="L12" s="3"/>
      <c r="M12" s="3" t="s">
        <v>21</v>
      </c>
      <c r="N12" s="2"/>
    </row>
    <row r="13" spans="2:14" ht="39.950000000000003" customHeight="1">
      <c r="B13" s="18"/>
      <c r="C13" s="25" t="s">
        <v>95</v>
      </c>
      <c r="D13" s="25" t="s">
        <v>13</v>
      </c>
      <c r="E13" s="25" t="s">
        <v>18</v>
      </c>
      <c r="F13" s="16"/>
      <c r="G13" s="3"/>
      <c r="H13" s="9" t="s">
        <v>20</v>
      </c>
      <c r="I13" s="3"/>
      <c r="J13" s="3"/>
      <c r="K13" s="3"/>
      <c r="L13" s="3"/>
      <c r="M13" s="3" t="s">
        <v>21</v>
      </c>
      <c r="N13" s="2"/>
    </row>
    <row r="14" spans="2:14" ht="39.950000000000003" customHeight="1" thickBot="1">
      <c r="B14" s="19"/>
      <c r="C14" s="26"/>
      <c r="D14" s="26"/>
      <c r="E14" s="26"/>
      <c r="F14" s="17"/>
      <c r="G14" s="3"/>
      <c r="H14" s="9" t="s">
        <v>108</v>
      </c>
      <c r="I14" s="3"/>
      <c r="J14" s="3"/>
      <c r="K14" s="3"/>
      <c r="L14" s="3"/>
      <c r="M14" s="3" t="s">
        <v>21</v>
      </c>
      <c r="N14" s="2"/>
    </row>
    <row r="15" spans="2:14" ht="39.950000000000003" customHeight="1">
      <c r="B15" s="18"/>
      <c r="C15" s="25" t="s">
        <v>43</v>
      </c>
      <c r="D15" s="25" t="s">
        <v>13</v>
      </c>
      <c r="E15" s="25" t="s">
        <v>18</v>
      </c>
      <c r="F15" s="16"/>
      <c r="G15" s="3"/>
      <c r="H15" s="9" t="s">
        <v>20</v>
      </c>
      <c r="I15" s="3"/>
      <c r="J15" s="3"/>
      <c r="K15" s="3"/>
      <c r="L15" s="3"/>
      <c r="M15" s="3" t="s">
        <v>21</v>
      </c>
      <c r="N15" s="2"/>
    </row>
    <row r="16" spans="2:14" ht="39.950000000000003" customHeight="1" thickBot="1">
      <c r="B16" s="19"/>
      <c r="C16" s="26"/>
      <c r="D16" s="26"/>
      <c r="E16" s="26"/>
      <c r="F16" s="17"/>
      <c r="G16" s="3"/>
      <c r="H16" s="9" t="s">
        <v>108</v>
      </c>
      <c r="I16" s="3"/>
      <c r="J16" s="3"/>
      <c r="K16" s="3"/>
      <c r="L16" s="3"/>
      <c r="M16" s="3" t="s">
        <v>21</v>
      </c>
      <c r="N16" s="2"/>
    </row>
    <row r="17" spans="2:14" ht="39.950000000000003" customHeight="1">
      <c r="B17" s="18"/>
      <c r="C17" s="16" t="s">
        <v>44</v>
      </c>
      <c r="D17" s="16" t="s">
        <v>13</v>
      </c>
      <c r="E17" s="16" t="s">
        <v>16</v>
      </c>
      <c r="F17" s="16"/>
      <c r="G17" s="3"/>
      <c r="H17" s="9" t="s">
        <v>20</v>
      </c>
      <c r="I17" s="3"/>
      <c r="J17" s="3"/>
      <c r="K17" s="3" t="s">
        <v>24</v>
      </c>
      <c r="L17" s="3"/>
      <c r="M17" s="3" t="s">
        <v>21</v>
      </c>
      <c r="N17" s="2"/>
    </row>
    <row r="18" spans="2:14" ht="39.950000000000003" customHeight="1" thickBot="1">
      <c r="B18" s="19"/>
      <c r="C18" s="17"/>
      <c r="D18" s="17"/>
      <c r="E18" s="17"/>
      <c r="F18" s="17"/>
      <c r="G18" s="3"/>
      <c r="H18" s="9" t="s">
        <v>108</v>
      </c>
      <c r="I18" s="3"/>
      <c r="J18" s="3"/>
      <c r="K18" s="3"/>
      <c r="L18" s="3"/>
      <c r="M18" s="3" t="s">
        <v>21</v>
      </c>
      <c r="N18" s="2"/>
    </row>
    <row r="19" spans="2:14" ht="39.950000000000003" customHeight="1">
      <c r="B19" s="18"/>
      <c r="C19" s="16" t="s">
        <v>45</v>
      </c>
      <c r="D19" s="16" t="s">
        <v>13</v>
      </c>
      <c r="E19" s="16" t="s">
        <v>16</v>
      </c>
      <c r="F19" s="16"/>
      <c r="G19" s="3"/>
      <c r="H19" s="9" t="s">
        <v>20</v>
      </c>
      <c r="I19" s="3"/>
      <c r="J19" s="3"/>
      <c r="K19" s="3"/>
      <c r="L19" s="3"/>
      <c r="M19" s="3" t="s">
        <v>21</v>
      </c>
      <c r="N19" s="2"/>
    </row>
    <row r="20" spans="2:14" ht="39.950000000000003" customHeight="1" thickBot="1">
      <c r="B20" s="19"/>
      <c r="C20" s="17"/>
      <c r="D20" s="17"/>
      <c r="E20" s="17"/>
      <c r="F20" s="17"/>
      <c r="G20" s="3"/>
      <c r="H20" s="9" t="s">
        <v>108</v>
      </c>
      <c r="I20" s="3"/>
      <c r="J20" s="3"/>
      <c r="K20" s="3"/>
      <c r="L20" s="3"/>
      <c r="M20" s="3" t="s">
        <v>21</v>
      </c>
      <c r="N20" s="2"/>
    </row>
    <row r="21" spans="2:14" ht="39.950000000000003" customHeight="1">
      <c r="B21" s="18"/>
      <c r="C21" s="16" t="s">
        <v>46</v>
      </c>
      <c r="D21" s="16" t="s">
        <v>13</v>
      </c>
      <c r="E21" s="16" t="s">
        <v>16</v>
      </c>
      <c r="F21" s="16"/>
      <c r="G21" s="3"/>
      <c r="H21" s="9" t="s">
        <v>20</v>
      </c>
      <c r="I21" s="3"/>
      <c r="J21" s="3"/>
      <c r="K21" s="3"/>
      <c r="L21" s="3"/>
      <c r="M21" s="3" t="s">
        <v>21</v>
      </c>
      <c r="N21" s="2"/>
    </row>
    <row r="22" spans="2:14" ht="39.950000000000003" customHeight="1" thickBot="1">
      <c r="B22" s="19"/>
      <c r="C22" s="17"/>
      <c r="D22" s="17"/>
      <c r="E22" s="17"/>
      <c r="F22" s="17"/>
      <c r="G22" s="3"/>
      <c r="H22" s="9" t="s">
        <v>108</v>
      </c>
      <c r="I22" s="3"/>
      <c r="J22" s="3"/>
      <c r="K22" s="3"/>
      <c r="L22" s="3"/>
      <c r="M22" s="3" t="s">
        <v>21</v>
      </c>
      <c r="N22" s="2"/>
    </row>
    <row r="23" spans="2:14" ht="39.950000000000003" customHeight="1">
      <c r="B23" s="18"/>
      <c r="C23" s="16" t="s">
        <v>47</v>
      </c>
      <c r="D23" s="16" t="s">
        <v>13</v>
      </c>
      <c r="E23" s="16" t="s">
        <v>17</v>
      </c>
      <c r="F23" s="16"/>
      <c r="G23" s="3"/>
      <c r="H23" s="9" t="s">
        <v>20</v>
      </c>
      <c r="I23" s="3"/>
      <c r="J23" s="3"/>
      <c r="K23" s="3"/>
      <c r="L23" s="3"/>
      <c r="M23" s="3" t="s">
        <v>21</v>
      </c>
      <c r="N23" s="2"/>
    </row>
    <row r="24" spans="2:14" ht="39.950000000000003" customHeight="1" thickBot="1">
      <c r="B24" s="19"/>
      <c r="C24" s="17"/>
      <c r="D24" s="17"/>
      <c r="E24" s="17"/>
      <c r="F24" s="17"/>
      <c r="G24" s="3"/>
      <c r="H24" s="9" t="s">
        <v>108</v>
      </c>
      <c r="I24" s="3"/>
      <c r="J24" s="3"/>
      <c r="K24" s="3"/>
      <c r="L24" s="3"/>
      <c r="M24" s="3" t="s">
        <v>21</v>
      </c>
      <c r="N24" s="2"/>
    </row>
    <row r="25" spans="2:14" ht="39.950000000000003" customHeight="1">
      <c r="B25" s="18"/>
      <c r="C25" s="16" t="s">
        <v>11</v>
      </c>
      <c r="D25" s="16" t="s">
        <v>13</v>
      </c>
      <c r="E25" s="16" t="s">
        <v>17</v>
      </c>
      <c r="F25" s="16"/>
      <c r="G25" s="3"/>
      <c r="H25" s="9" t="s">
        <v>20</v>
      </c>
      <c r="I25" s="3"/>
      <c r="J25" s="3"/>
      <c r="K25" s="3"/>
      <c r="L25" s="3"/>
      <c r="M25" s="3" t="s">
        <v>22</v>
      </c>
      <c r="N25" s="2"/>
    </row>
    <row r="26" spans="2:14" ht="39.950000000000003" customHeight="1" thickBot="1">
      <c r="B26" s="19"/>
      <c r="C26" s="17"/>
      <c r="D26" s="17"/>
      <c r="E26" s="17"/>
      <c r="F26" s="17"/>
      <c r="G26" s="3"/>
      <c r="H26" s="9" t="s">
        <v>108</v>
      </c>
      <c r="I26" s="3"/>
      <c r="J26" s="3"/>
      <c r="K26" s="3"/>
      <c r="L26" s="3"/>
      <c r="M26" s="3" t="s">
        <v>21</v>
      </c>
      <c r="N26" s="2"/>
    </row>
    <row r="27" spans="2:14" ht="39.950000000000003" customHeight="1">
      <c r="B27" s="18"/>
      <c r="C27" s="16" t="s">
        <v>48</v>
      </c>
      <c r="D27" s="16" t="s">
        <v>13</v>
      </c>
      <c r="E27" s="16" t="s">
        <v>16</v>
      </c>
      <c r="F27" s="16"/>
      <c r="G27" s="3" t="s">
        <v>24</v>
      </c>
      <c r="H27" s="9" t="s">
        <v>20</v>
      </c>
      <c r="I27" s="3" t="s">
        <v>24</v>
      </c>
      <c r="J27" s="3"/>
      <c r="K27" s="3"/>
      <c r="L27" s="3"/>
      <c r="M27" s="3" t="s">
        <v>21</v>
      </c>
      <c r="N27" s="2"/>
    </row>
    <row r="28" spans="2:14" ht="39.950000000000003" customHeight="1" thickBot="1">
      <c r="B28" s="19"/>
      <c r="C28" s="17"/>
      <c r="D28" s="17"/>
      <c r="E28" s="17"/>
      <c r="F28" s="17"/>
      <c r="G28" s="3"/>
      <c r="H28" s="9" t="s">
        <v>108</v>
      </c>
      <c r="I28" s="3"/>
      <c r="J28" s="3"/>
      <c r="K28" s="3"/>
      <c r="L28" s="3"/>
      <c r="M28" s="3" t="s">
        <v>22</v>
      </c>
      <c r="N28" s="2"/>
    </row>
    <row r="29" spans="2:14" ht="45.75" thickBot="1">
      <c r="B29" s="20" t="s">
        <v>28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"/>
    </row>
    <row r="30" spans="2:14" ht="39.950000000000003" customHeight="1">
      <c r="B30" s="18"/>
      <c r="C30" s="16" t="s">
        <v>49</v>
      </c>
      <c r="D30" s="16" t="s">
        <v>14</v>
      </c>
      <c r="E30" s="16" t="s">
        <v>16</v>
      </c>
      <c r="F30" s="16" t="s">
        <v>24</v>
      </c>
      <c r="G30" s="3"/>
      <c r="H30" s="9" t="s">
        <v>20</v>
      </c>
      <c r="I30" s="3"/>
      <c r="J30" s="3"/>
      <c r="K30" s="3"/>
      <c r="L30" s="3"/>
      <c r="M30" s="3" t="s">
        <v>21</v>
      </c>
      <c r="N30" s="2"/>
    </row>
    <row r="31" spans="2:14" ht="39.950000000000003" customHeight="1" thickBot="1">
      <c r="B31" s="19"/>
      <c r="C31" s="17"/>
      <c r="D31" s="17"/>
      <c r="E31" s="17"/>
      <c r="F31" s="17"/>
      <c r="G31" s="3"/>
      <c r="H31" s="9" t="s">
        <v>108</v>
      </c>
      <c r="I31" s="3"/>
      <c r="J31" s="3"/>
      <c r="K31" s="3"/>
      <c r="L31" s="3"/>
      <c r="M31" s="3" t="s">
        <v>21</v>
      </c>
      <c r="N31" s="2"/>
    </row>
    <row r="32" spans="2:14" ht="39.950000000000003" customHeight="1">
      <c r="B32" s="18"/>
      <c r="C32" s="16" t="s">
        <v>50</v>
      </c>
      <c r="D32" s="16" t="s">
        <v>14</v>
      </c>
      <c r="E32" s="16" t="s">
        <v>16</v>
      </c>
      <c r="F32" s="16" t="s">
        <v>24</v>
      </c>
      <c r="G32" s="3"/>
      <c r="H32" s="9" t="s">
        <v>20</v>
      </c>
      <c r="I32" s="3"/>
      <c r="J32" s="3"/>
      <c r="K32" s="3"/>
      <c r="L32" s="3"/>
      <c r="M32" s="3" t="s">
        <v>21</v>
      </c>
      <c r="N32" s="2"/>
    </row>
    <row r="33" spans="2:14" ht="39.950000000000003" customHeight="1" thickBot="1">
      <c r="B33" s="19"/>
      <c r="C33" s="17"/>
      <c r="D33" s="17"/>
      <c r="E33" s="17"/>
      <c r="F33" s="17"/>
      <c r="G33" s="3"/>
      <c r="H33" s="9" t="s">
        <v>108</v>
      </c>
      <c r="I33" s="3" t="s">
        <v>24</v>
      </c>
      <c r="J33" s="3"/>
      <c r="K33" s="3"/>
      <c r="L33" s="3"/>
      <c r="M33" s="3" t="s">
        <v>21</v>
      </c>
      <c r="N33" s="2"/>
    </row>
    <row r="34" spans="2:14" ht="39.950000000000003" customHeight="1">
      <c r="B34" s="18"/>
      <c r="C34" s="16" t="s">
        <v>8</v>
      </c>
      <c r="D34" s="16" t="s">
        <v>13</v>
      </c>
      <c r="E34" s="16" t="s">
        <v>16</v>
      </c>
      <c r="F34" s="16"/>
      <c r="G34" s="3"/>
      <c r="H34" s="9" t="s">
        <v>20</v>
      </c>
      <c r="I34" s="3"/>
      <c r="J34" s="3"/>
      <c r="K34" s="3"/>
      <c r="L34" s="3"/>
      <c r="M34" s="3" t="s">
        <v>22</v>
      </c>
      <c r="N34" s="2"/>
    </row>
    <row r="35" spans="2:14" ht="39.950000000000003" customHeight="1" thickBot="1">
      <c r="B35" s="19"/>
      <c r="C35" s="17"/>
      <c r="D35" s="17"/>
      <c r="E35" s="17"/>
      <c r="F35" s="17"/>
      <c r="G35" s="3"/>
      <c r="H35" s="9" t="s">
        <v>108</v>
      </c>
      <c r="I35" s="3"/>
      <c r="J35" s="3"/>
      <c r="K35" s="3"/>
      <c r="L35" s="3"/>
      <c r="M35" s="3" t="s">
        <v>22</v>
      </c>
      <c r="N35" s="2"/>
    </row>
    <row r="36" spans="2:14" ht="45.75" thickBot="1">
      <c r="B36" s="20" t="s">
        <v>29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"/>
    </row>
    <row r="37" spans="2:14" ht="39.950000000000003" customHeight="1">
      <c r="B37" s="18"/>
      <c r="C37" s="16" t="s">
        <v>51</v>
      </c>
      <c r="D37" s="16" t="s">
        <v>14</v>
      </c>
      <c r="E37" s="16" t="s">
        <v>16</v>
      </c>
      <c r="F37" s="16"/>
      <c r="G37" s="3"/>
      <c r="H37" s="9" t="s">
        <v>20</v>
      </c>
      <c r="I37" s="3"/>
      <c r="J37" s="3"/>
      <c r="K37" s="3"/>
      <c r="L37" s="3"/>
      <c r="M37" s="3" t="s">
        <v>22</v>
      </c>
      <c r="N37" s="2"/>
    </row>
    <row r="38" spans="2:14" ht="39.950000000000003" customHeight="1" thickBot="1">
      <c r="B38" s="19"/>
      <c r="C38" s="17"/>
      <c r="D38" s="17"/>
      <c r="E38" s="17"/>
      <c r="F38" s="17"/>
      <c r="G38" s="3"/>
      <c r="H38" s="9" t="s">
        <v>108</v>
      </c>
      <c r="I38" s="3"/>
      <c r="J38" s="3"/>
      <c r="K38" s="3"/>
      <c r="L38" s="3"/>
      <c r="M38" s="3" t="s">
        <v>22</v>
      </c>
      <c r="N38" s="2"/>
    </row>
    <row r="39" spans="2:14" ht="39.950000000000003" customHeight="1">
      <c r="B39" s="18"/>
      <c r="C39" s="16" t="s">
        <v>52</v>
      </c>
      <c r="D39" s="16" t="s">
        <v>13</v>
      </c>
      <c r="E39" s="16" t="s">
        <v>17</v>
      </c>
      <c r="F39" s="16"/>
      <c r="G39" s="4"/>
      <c r="H39" s="9" t="s">
        <v>20</v>
      </c>
      <c r="I39" s="4"/>
      <c r="J39" s="4"/>
      <c r="K39" s="4"/>
      <c r="L39" s="4"/>
      <c r="M39" s="4" t="s">
        <v>23</v>
      </c>
      <c r="N39" s="2"/>
    </row>
    <row r="40" spans="2:14" ht="39.950000000000003" customHeight="1" thickBot="1">
      <c r="B40" s="19"/>
      <c r="C40" s="17"/>
      <c r="D40" s="17"/>
      <c r="E40" s="17"/>
      <c r="F40" s="17"/>
      <c r="G40" s="3"/>
      <c r="H40" s="9" t="s">
        <v>108</v>
      </c>
      <c r="I40" s="3"/>
      <c r="J40" s="3"/>
      <c r="K40" s="3"/>
      <c r="L40" s="3"/>
      <c r="M40" s="3" t="s">
        <v>23</v>
      </c>
      <c r="N40" s="2"/>
    </row>
    <row r="41" spans="2:14" ht="39.950000000000003" customHeight="1">
      <c r="B41" s="18"/>
      <c r="C41" s="16" t="s">
        <v>53</v>
      </c>
      <c r="D41" s="16" t="s">
        <v>13</v>
      </c>
      <c r="E41" s="16" t="s">
        <v>16</v>
      </c>
      <c r="F41" s="16"/>
      <c r="G41" s="3"/>
      <c r="H41" s="9" t="s">
        <v>20</v>
      </c>
      <c r="I41" s="3"/>
      <c r="J41" s="3"/>
      <c r="K41" s="3"/>
      <c r="L41" s="3"/>
      <c r="M41" s="3" t="s">
        <v>23</v>
      </c>
      <c r="N41" s="2"/>
    </row>
    <row r="42" spans="2:14" ht="39.950000000000003" customHeight="1" thickBot="1">
      <c r="B42" s="19"/>
      <c r="C42" s="17"/>
      <c r="D42" s="17" t="s">
        <v>24</v>
      </c>
      <c r="E42" s="17"/>
      <c r="F42" s="17"/>
      <c r="G42" s="3"/>
      <c r="H42" s="9" t="s">
        <v>108</v>
      </c>
      <c r="I42" s="3"/>
      <c r="J42" s="3"/>
      <c r="K42" s="3"/>
      <c r="L42" s="3"/>
      <c r="M42" s="3" t="s">
        <v>23</v>
      </c>
      <c r="N42" s="2"/>
    </row>
    <row r="43" spans="2:14" ht="39.950000000000003" customHeight="1">
      <c r="B43" s="18"/>
      <c r="C43" s="16" t="s">
        <v>54</v>
      </c>
      <c r="D43" s="16" t="s">
        <v>13</v>
      </c>
      <c r="E43" s="16" t="s">
        <v>16</v>
      </c>
      <c r="F43" s="16"/>
      <c r="G43" s="3"/>
      <c r="H43" s="9" t="s">
        <v>20</v>
      </c>
      <c r="I43" s="3"/>
      <c r="J43" s="3"/>
      <c r="K43" s="3"/>
      <c r="L43" s="3"/>
      <c r="M43" s="3" t="s">
        <v>23</v>
      </c>
      <c r="N43" s="2"/>
    </row>
    <row r="44" spans="2:14" ht="39.950000000000003" customHeight="1" thickBot="1">
      <c r="B44" s="19"/>
      <c r="C44" s="17"/>
      <c r="D44" s="17"/>
      <c r="E44" s="17"/>
      <c r="F44" s="17"/>
      <c r="G44" s="3"/>
      <c r="H44" s="9" t="s">
        <v>108</v>
      </c>
      <c r="I44" s="3"/>
      <c r="J44" s="3"/>
      <c r="K44" s="3"/>
      <c r="L44" s="3"/>
      <c r="M44" s="3" t="s">
        <v>23</v>
      </c>
      <c r="N44" s="2"/>
    </row>
    <row r="45" spans="2:14" ht="39.950000000000003" customHeight="1">
      <c r="B45" s="18"/>
      <c r="C45" s="16" t="s">
        <v>55</v>
      </c>
      <c r="D45" s="16" t="s">
        <v>13</v>
      </c>
      <c r="E45" s="16" t="s">
        <v>16</v>
      </c>
      <c r="F45" s="16"/>
      <c r="G45" s="3"/>
      <c r="H45" s="9" t="s">
        <v>20</v>
      </c>
      <c r="I45" s="3"/>
      <c r="J45" s="3"/>
      <c r="K45" s="3"/>
      <c r="L45" s="3"/>
      <c r="M45" s="3" t="s">
        <v>23</v>
      </c>
      <c r="N45" s="2"/>
    </row>
    <row r="46" spans="2:14" ht="39.950000000000003" customHeight="1" thickBot="1">
      <c r="B46" s="19"/>
      <c r="C46" s="17"/>
      <c r="D46" s="17"/>
      <c r="E46" s="17"/>
      <c r="F46" s="17"/>
      <c r="G46" s="3"/>
      <c r="H46" s="9" t="s">
        <v>108</v>
      </c>
      <c r="I46" s="3"/>
      <c r="J46" s="3"/>
      <c r="K46" s="3"/>
      <c r="L46" s="3"/>
      <c r="M46" s="3" t="s">
        <v>23</v>
      </c>
      <c r="N46" s="2"/>
    </row>
    <row r="47" spans="2:14" ht="39.950000000000003" customHeight="1">
      <c r="B47" s="18"/>
      <c r="C47" s="16" t="s">
        <v>56</v>
      </c>
      <c r="D47" s="16" t="s">
        <v>13</v>
      </c>
      <c r="E47" s="16" t="s">
        <v>16</v>
      </c>
      <c r="F47" s="16"/>
      <c r="G47" s="3"/>
      <c r="H47" s="9" t="s">
        <v>20</v>
      </c>
      <c r="I47" s="3"/>
      <c r="J47" s="3"/>
      <c r="K47" s="3" t="s">
        <v>24</v>
      </c>
      <c r="L47" s="3"/>
      <c r="M47" s="3" t="s">
        <v>23</v>
      </c>
      <c r="N47" s="2"/>
    </row>
    <row r="48" spans="2:14" ht="39.950000000000003" customHeight="1" thickBot="1">
      <c r="B48" s="19"/>
      <c r="C48" s="17"/>
      <c r="D48" s="17"/>
      <c r="E48" s="17"/>
      <c r="F48" s="17"/>
      <c r="G48" s="3"/>
      <c r="H48" s="9" t="s">
        <v>108</v>
      </c>
      <c r="I48" s="3"/>
      <c r="J48" s="3"/>
      <c r="K48" s="3"/>
      <c r="L48" s="3"/>
      <c r="M48" s="3" t="s">
        <v>23</v>
      </c>
      <c r="N48" s="2"/>
    </row>
    <row r="49" spans="2:14" ht="45.75" thickBot="1">
      <c r="B49" s="20" t="s">
        <v>30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"/>
    </row>
    <row r="50" spans="2:14" ht="39.950000000000003" customHeight="1">
      <c r="B50" s="18"/>
      <c r="C50" s="16" t="s">
        <v>33</v>
      </c>
      <c r="D50" s="16" t="s">
        <v>14</v>
      </c>
      <c r="E50" s="16" t="s">
        <v>16</v>
      </c>
      <c r="F50" s="16"/>
      <c r="G50" s="3"/>
      <c r="H50" s="9" t="s">
        <v>20</v>
      </c>
      <c r="I50" s="3"/>
      <c r="J50" s="3"/>
      <c r="K50" s="3"/>
      <c r="L50" s="3"/>
      <c r="M50" s="3" t="s">
        <v>21</v>
      </c>
      <c r="N50" s="2"/>
    </row>
    <row r="51" spans="2:14" ht="39.950000000000003" customHeight="1" thickBot="1">
      <c r="B51" s="19"/>
      <c r="C51" s="17"/>
      <c r="D51" s="17"/>
      <c r="E51" s="17"/>
      <c r="F51" s="17"/>
      <c r="G51" s="3"/>
      <c r="H51" s="9" t="s">
        <v>108</v>
      </c>
      <c r="I51" s="3"/>
      <c r="J51" s="3"/>
      <c r="K51" s="3"/>
      <c r="L51" s="3"/>
      <c r="M51" s="3" t="s">
        <v>109</v>
      </c>
      <c r="N51" s="2"/>
    </row>
    <row r="52" spans="2:14" ht="39.950000000000003" customHeight="1">
      <c r="B52" s="18"/>
      <c r="C52" s="16" t="s">
        <v>34</v>
      </c>
      <c r="D52" s="16" t="s">
        <v>13</v>
      </c>
      <c r="E52" s="16" t="s">
        <v>16</v>
      </c>
      <c r="F52" s="16"/>
      <c r="G52" s="3"/>
      <c r="H52" s="9" t="s">
        <v>20</v>
      </c>
      <c r="I52" s="3"/>
      <c r="J52" s="3"/>
      <c r="K52" s="3"/>
      <c r="L52" s="3" t="s">
        <v>24</v>
      </c>
      <c r="M52" s="3" t="s">
        <v>21</v>
      </c>
      <c r="N52" s="2"/>
    </row>
    <row r="53" spans="2:14" ht="39.950000000000003" customHeight="1" thickBot="1">
      <c r="B53" s="19"/>
      <c r="C53" s="17"/>
      <c r="D53" s="17"/>
      <c r="E53" s="17"/>
      <c r="F53" s="17"/>
      <c r="G53" s="3"/>
      <c r="H53" s="9" t="s">
        <v>108</v>
      </c>
      <c r="I53" s="3"/>
      <c r="J53" s="3"/>
      <c r="K53" s="3"/>
      <c r="L53" s="3"/>
      <c r="M53" s="3" t="s">
        <v>22</v>
      </c>
      <c r="N53" s="2"/>
    </row>
    <row r="54" spans="2:14" ht="39.950000000000003" customHeight="1">
      <c r="B54" s="18"/>
      <c r="C54" s="16" t="s">
        <v>35</v>
      </c>
      <c r="D54" s="16" t="s">
        <v>13</v>
      </c>
      <c r="E54" s="16" t="s">
        <v>16</v>
      </c>
      <c r="F54" s="16"/>
      <c r="G54" s="3"/>
      <c r="H54" s="9" t="s">
        <v>20</v>
      </c>
      <c r="I54" s="3"/>
      <c r="J54" s="3"/>
      <c r="K54" s="3"/>
      <c r="L54" s="3"/>
      <c r="M54" s="3" t="s">
        <v>21</v>
      </c>
      <c r="N54" s="2"/>
    </row>
    <row r="55" spans="2:14" ht="39.950000000000003" customHeight="1" thickBot="1">
      <c r="B55" s="19"/>
      <c r="C55" s="17"/>
      <c r="D55" s="17"/>
      <c r="E55" s="17"/>
      <c r="F55" s="17"/>
      <c r="G55" s="3"/>
      <c r="H55" s="9" t="s">
        <v>108</v>
      </c>
      <c r="I55" s="3"/>
      <c r="J55" s="3"/>
      <c r="K55" s="3"/>
      <c r="L55" s="3"/>
      <c r="M55" s="3" t="s">
        <v>22</v>
      </c>
      <c r="N55" s="2"/>
    </row>
    <row r="56" spans="2:14" ht="39.950000000000003" customHeight="1">
      <c r="B56" s="18"/>
      <c r="C56" s="16" t="s">
        <v>36</v>
      </c>
      <c r="D56" s="16" t="s">
        <v>13</v>
      </c>
      <c r="E56" s="16" t="s">
        <v>16</v>
      </c>
      <c r="F56" s="16"/>
      <c r="G56" s="3"/>
      <c r="H56" s="9" t="s">
        <v>20</v>
      </c>
      <c r="I56" s="3"/>
      <c r="J56" s="3"/>
      <c r="K56" s="3"/>
      <c r="L56" s="3"/>
      <c r="M56" s="3" t="s">
        <v>21</v>
      </c>
      <c r="N56" s="2"/>
    </row>
    <row r="57" spans="2:14" ht="39.950000000000003" customHeight="1" thickBot="1">
      <c r="B57" s="19"/>
      <c r="C57" s="17"/>
      <c r="D57" s="17"/>
      <c r="E57" s="17"/>
      <c r="F57" s="17"/>
      <c r="G57" s="3"/>
      <c r="H57" s="9" t="s">
        <v>108</v>
      </c>
      <c r="I57" s="3"/>
      <c r="J57" s="3"/>
      <c r="K57" s="3"/>
      <c r="L57" s="3"/>
      <c r="M57" s="3" t="s">
        <v>21</v>
      </c>
      <c r="N57" s="2"/>
    </row>
    <row r="58" spans="2:14" ht="39.950000000000003" customHeight="1">
      <c r="B58" s="18"/>
      <c r="C58" s="16" t="s">
        <v>37</v>
      </c>
      <c r="D58" s="16" t="s">
        <v>13</v>
      </c>
      <c r="E58" s="16" t="s">
        <v>16</v>
      </c>
      <c r="F58" s="16"/>
      <c r="G58" s="3"/>
      <c r="H58" s="9" t="s">
        <v>20</v>
      </c>
      <c r="I58" s="3"/>
      <c r="J58" s="3"/>
      <c r="K58" s="3"/>
      <c r="L58" s="3"/>
      <c r="M58" s="3" t="s">
        <v>21</v>
      </c>
      <c r="N58" s="2"/>
    </row>
    <row r="59" spans="2:14" ht="39.950000000000003" customHeight="1" thickBot="1">
      <c r="B59" s="19"/>
      <c r="C59" s="17"/>
      <c r="D59" s="17"/>
      <c r="E59" s="17"/>
      <c r="F59" s="17"/>
      <c r="G59" s="3"/>
      <c r="H59" s="9" t="s">
        <v>108</v>
      </c>
      <c r="I59" s="3"/>
      <c r="J59" s="3"/>
      <c r="K59" s="3"/>
      <c r="L59" s="3"/>
      <c r="M59" s="3" t="s">
        <v>21</v>
      </c>
      <c r="N59" s="2"/>
    </row>
    <row r="60" spans="2:14" ht="39.950000000000003" customHeight="1">
      <c r="B60" s="18"/>
      <c r="C60" s="16" t="s">
        <v>38</v>
      </c>
      <c r="D60" s="16" t="s">
        <v>13</v>
      </c>
      <c r="E60" s="16" t="s">
        <v>16</v>
      </c>
      <c r="F60" s="16"/>
      <c r="G60" s="3"/>
      <c r="H60" s="9" t="s">
        <v>20</v>
      </c>
      <c r="I60" s="3"/>
      <c r="J60" s="3"/>
      <c r="K60" s="3"/>
      <c r="L60" s="3"/>
      <c r="M60" s="3" t="s">
        <v>23</v>
      </c>
      <c r="N60" s="6" t="s">
        <v>24</v>
      </c>
    </row>
    <row r="61" spans="2:14" ht="39.950000000000003" customHeight="1" thickBot="1">
      <c r="B61" s="19"/>
      <c r="C61" s="17"/>
      <c r="D61" s="17"/>
      <c r="E61" s="17"/>
      <c r="F61" s="17"/>
      <c r="G61" s="3"/>
      <c r="H61" s="9" t="s">
        <v>108</v>
      </c>
      <c r="I61" s="3"/>
      <c r="J61" s="3"/>
      <c r="K61" s="3"/>
      <c r="L61" s="3"/>
      <c r="M61" s="3" t="s">
        <v>21</v>
      </c>
      <c r="N61" s="2" t="s">
        <v>110</v>
      </c>
    </row>
    <row r="62" spans="2:14" ht="39.950000000000003" customHeight="1">
      <c r="B62" s="18"/>
      <c r="C62" s="16" t="s">
        <v>39</v>
      </c>
      <c r="D62" s="16" t="s">
        <v>13</v>
      </c>
      <c r="E62" s="16" t="s">
        <v>17</v>
      </c>
      <c r="F62" s="16"/>
      <c r="G62" s="3"/>
      <c r="H62" s="9" t="s">
        <v>20</v>
      </c>
      <c r="I62" s="3"/>
      <c r="J62" s="3"/>
      <c r="K62" s="3"/>
      <c r="L62" s="3"/>
      <c r="M62" s="3" t="s">
        <v>23</v>
      </c>
      <c r="N62" s="2"/>
    </row>
    <row r="63" spans="2:14" ht="39.950000000000003" customHeight="1" thickBot="1">
      <c r="B63" s="19"/>
      <c r="C63" s="17"/>
      <c r="D63" s="17"/>
      <c r="E63" s="17"/>
      <c r="F63" s="17"/>
      <c r="G63" s="3"/>
      <c r="H63" s="9" t="s">
        <v>108</v>
      </c>
      <c r="I63" s="3"/>
      <c r="J63" s="3"/>
      <c r="K63" s="3"/>
      <c r="L63" s="3"/>
      <c r="M63" s="3" t="s">
        <v>23</v>
      </c>
      <c r="N63" s="2"/>
    </row>
    <row r="64" spans="2:14" ht="39.950000000000003" customHeight="1">
      <c r="B64" s="18"/>
      <c r="C64" s="16" t="s">
        <v>40</v>
      </c>
      <c r="D64" s="16" t="s">
        <v>13</v>
      </c>
      <c r="E64" s="16" t="s">
        <v>17</v>
      </c>
      <c r="F64" s="16"/>
      <c r="G64" s="3"/>
      <c r="H64" s="9" t="s">
        <v>20</v>
      </c>
      <c r="I64" s="3"/>
      <c r="J64" s="3"/>
      <c r="K64" s="3"/>
      <c r="L64" s="3"/>
      <c r="M64" s="3" t="s">
        <v>23</v>
      </c>
      <c r="N64" s="2"/>
    </row>
    <row r="65" spans="2:14" ht="39.950000000000003" customHeight="1" thickBot="1">
      <c r="B65" s="19"/>
      <c r="C65" s="17"/>
      <c r="D65" s="17"/>
      <c r="E65" s="17"/>
      <c r="F65" s="17"/>
      <c r="G65" s="3"/>
      <c r="H65" s="9" t="s">
        <v>108</v>
      </c>
      <c r="I65" s="3"/>
      <c r="J65" s="3"/>
      <c r="K65" s="3"/>
      <c r="L65" s="3"/>
      <c r="M65" s="3" t="s">
        <v>23</v>
      </c>
      <c r="N65" s="2"/>
    </row>
    <row r="66" spans="2:14" ht="39.950000000000003" customHeight="1">
      <c r="B66" s="18"/>
      <c r="C66" s="16" t="s">
        <v>9</v>
      </c>
      <c r="D66" s="16" t="s">
        <v>13</v>
      </c>
      <c r="E66" s="16" t="s">
        <v>16</v>
      </c>
      <c r="F66" s="16"/>
      <c r="G66" s="3"/>
      <c r="H66" s="9" t="s">
        <v>20</v>
      </c>
      <c r="I66" s="3"/>
      <c r="J66" s="3"/>
      <c r="K66" s="3"/>
      <c r="L66" s="3"/>
      <c r="M66" s="3" t="s">
        <v>21</v>
      </c>
      <c r="N66" s="2"/>
    </row>
    <row r="67" spans="2:14" ht="39.950000000000003" customHeight="1" thickBot="1">
      <c r="B67" s="19"/>
      <c r="C67" s="17"/>
      <c r="D67" s="17"/>
      <c r="E67" s="17"/>
      <c r="F67" s="17"/>
      <c r="G67" s="3"/>
      <c r="H67" s="9" t="s">
        <v>108</v>
      </c>
      <c r="I67" s="3"/>
      <c r="J67" s="3"/>
      <c r="K67" s="3"/>
      <c r="L67" s="3"/>
      <c r="M67" s="3" t="s">
        <v>23</v>
      </c>
      <c r="N67" s="2"/>
    </row>
    <row r="68" spans="2:14" ht="45.75" thickBot="1">
      <c r="B68" s="20" t="s">
        <v>30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2"/>
      <c r="N68" s="2"/>
    </row>
    <row r="69" spans="2:14" ht="39.950000000000003" customHeight="1">
      <c r="B69" s="18"/>
      <c r="C69" s="16" t="s">
        <v>91</v>
      </c>
      <c r="D69" s="16" t="s">
        <v>13</v>
      </c>
      <c r="E69" s="16" t="s">
        <v>16</v>
      </c>
      <c r="F69" s="16"/>
      <c r="G69" s="3"/>
      <c r="H69" s="9" t="s">
        <v>20</v>
      </c>
      <c r="I69" s="3"/>
      <c r="J69" s="3"/>
      <c r="K69" s="3"/>
      <c r="L69" s="3"/>
      <c r="M69" s="3" t="s">
        <v>21</v>
      </c>
      <c r="N69" s="2"/>
    </row>
    <row r="70" spans="2:14" ht="39.950000000000003" customHeight="1" thickBot="1">
      <c r="B70" s="19"/>
      <c r="C70" s="17"/>
      <c r="D70" s="17"/>
      <c r="E70" s="17"/>
      <c r="F70" s="17"/>
      <c r="G70" s="3"/>
      <c r="H70" s="9" t="s">
        <v>108</v>
      </c>
      <c r="I70" s="3"/>
      <c r="J70" s="3"/>
      <c r="K70" s="3"/>
      <c r="L70" s="3"/>
      <c r="M70" s="3" t="s">
        <v>22</v>
      </c>
      <c r="N70" s="2"/>
    </row>
    <row r="71" spans="2:14" ht="39.950000000000003" customHeight="1">
      <c r="B71" s="18"/>
      <c r="C71" s="16" t="s">
        <v>57</v>
      </c>
      <c r="D71" s="16" t="s">
        <v>13</v>
      </c>
      <c r="E71" s="16" t="s">
        <v>16</v>
      </c>
      <c r="F71" s="16"/>
      <c r="G71" s="3"/>
      <c r="H71" s="9" t="s">
        <v>20</v>
      </c>
      <c r="I71" s="3"/>
      <c r="J71" s="3"/>
      <c r="K71" s="3"/>
      <c r="L71" s="3"/>
      <c r="M71" s="3" t="s">
        <v>23</v>
      </c>
      <c r="N71" s="2"/>
    </row>
    <row r="72" spans="2:14" ht="39.950000000000003" customHeight="1" thickBot="1">
      <c r="B72" s="19"/>
      <c r="C72" s="17"/>
      <c r="D72" s="17"/>
      <c r="E72" s="17"/>
      <c r="F72" s="17"/>
      <c r="G72" s="3"/>
      <c r="H72" s="9" t="s">
        <v>108</v>
      </c>
      <c r="I72" s="3"/>
      <c r="J72" s="3" t="s">
        <v>24</v>
      </c>
      <c r="K72" s="3"/>
      <c r="L72" s="3"/>
      <c r="M72" s="3" t="s">
        <v>23</v>
      </c>
      <c r="N72" s="2"/>
    </row>
    <row r="73" spans="2:14" ht="39.950000000000003" customHeight="1">
      <c r="B73" s="18"/>
      <c r="C73" s="16" t="s">
        <v>58</v>
      </c>
      <c r="D73" s="16" t="s">
        <v>13</v>
      </c>
      <c r="E73" s="16" t="s">
        <v>16</v>
      </c>
      <c r="F73" s="16"/>
      <c r="G73" s="3"/>
      <c r="H73" s="9" t="s">
        <v>20</v>
      </c>
      <c r="I73" s="3"/>
      <c r="J73" s="3"/>
      <c r="K73" s="3"/>
      <c r="L73" s="3"/>
      <c r="M73" s="3" t="s">
        <v>23</v>
      </c>
      <c r="N73" s="2"/>
    </row>
    <row r="74" spans="2:14" ht="39.950000000000003" customHeight="1" thickBot="1">
      <c r="B74" s="19"/>
      <c r="C74" s="17"/>
      <c r="D74" s="17"/>
      <c r="E74" s="17"/>
      <c r="F74" s="17"/>
      <c r="G74" s="3"/>
      <c r="H74" s="9" t="s">
        <v>108</v>
      </c>
      <c r="I74" s="3"/>
      <c r="J74" s="3"/>
      <c r="K74" s="3"/>
      <c r="L74" s="3"/>
      <c r="M74" s="3" t="s">
        <v>23</v>
      </c>
      <c r="N74" s="2"/>
    </row>
    <row r="75" spans="2:14" ht="39.950000000000003" customHeight="1">
      <c r="B75" s="18"/>
      <c r="C75" s="16" t="s">
        <v>59</v>
      </c>
      <c r="D75" s="16" t="s">
        <v>13</v>
      </c>
      <c r="E75" s="16" t="s">
        <v>16</v>
      </c>
      <c r="F75" s="16"/>
      <c r="G75" s="3"/>
      <c r="H75" s="9" t="s">
        <v>20</v>
      </c>
      <c r="I75" s="3"/>
      <c r="J75" s="3"/>
      <c r="K75" s="3"/>
      <c r="L75" s="3"/>
      <c r="M75" s="3" t="s">
        <v>23</v>
      </c>
      <c r="N75" s="2"/>
    </row>
    <row r="76" spans="2:14" ht="39.950000000000003" customHeight="1" thickBot="1">
      <c r="B76" s="19"/>
      <c r="C76" s="17"/>
      <c r="D76" s="17"/>
      <c r="E76" s="17"/>
      <c r="F76" s="17"/>
      <c r="G76" s="3"/>
      <c r="H76" s="9" t="s">
        <v>108</v>
      </c>
      <c r="I76" s="3"/>
      <c r="J76" s="3"/>
      <c r="K76" s="3"/>
      <c r="L76" s="3"/>
      <c r="M76" s="3" t="s">
        <v>23</v>
      </c>
      <c r="N76" s="2"/>
    </row>
    <row r="77" spans="2:14" ht="39.950000000000003" customHeight="1">
      <c r="B77" s="18"/>
      <c r="C77" s="16" t="s">
        <v>60</v>
      </c>
      <c r="D77" s="16" t="s">
        <v>13</v>
      </c>
      <c r="E77" s="16" t="s">
        <v>16</v>
      </c>
      <c r="F77" s="16"/>
      <c r="G77" s="3"/>
      <c r="H77" s="9" t="s">
        <v>20</v>
      </c>
      <c r="I77" s="3"/>
      <c r="J77" s="3"/>
      <c r="K77" s="3"/>
      <c r="L77" s="3"/>
      <c r="M77" s="3" t="s">
        <v>23</v>
      </c>
      <c r="N77" s="2"/>
    </row>
    <row r="78" spans="2:14" ht="39.950000000000003" customHeight="1" thickBot="1">
      <c r="B78" s="19"/>
      <c r="C78" s="17"/>
      <c r="D78" s="17"/>
      <c r="E78" s="17"/>
      <c r="F78" s="17"/>
      <c r="G78" s="3"/>
      <c r="H78" s="9" t="s">
        <v>108</v>
      </c>
      <c r="I78" s="3"/>
      <c r="J78" s="3"/>
      <c r="K78" s="3"/>
      <c r="L78" s="3"/>
      <c r="M78" s="3" t="s">
        <v>23</v>
      </c>
      <c r="N78" s="2"/>
    </row>
    <row r="79" spans="2:14" ht="39.950000000000003" customHeight="1">
      <c r="B79" s="18"/>
      <c r="C79" s="16" t="s">
        <v>61</v>
      </c>
      <c r="D79" s="16" t="s">
        <v>13</v>
      </c>
      <c r="E79" s="16" t="s">
        <v>17</v>
      </c>
      <c r="F79" s="16"/>
      <c r="G79" s="3"/>
      <c r="H79" s="9" t="s">
        <v>20</v>
      </c>
      <c r="I79" s="3"/>
      <c r="J79" s="3"/>
      <c r="K79" s="3"/>
      <c r="L79" s="3"/>
      <c r="M79" s="3" t="s">
        <v>23</v>
      </c>
      <c r="N79" s="2"/>
    </row>
    <row r="80" spans="2:14" ht="39.950000000000003" customHeight="1" thickBot="1">
      <c r="B80" s="19"/>
      <c r="C80" s="17"/>
      <c r="D80" s="17"/>
      <c r="E80" s="17"/>
      <c r="F80" s="17"/>
      <c r="G80" s="3"/>
      <c r="H80" s="9" t="s">
        <v>108</v>
      </c>
      <c r="I80" s="3"/>
      <c r="J80" s="3"/>
      <c r="K80" s="3"/>
      <c r="L80" s="3"/>
      <c r="M80" s="3" t="s">
        <v>23</v>
      </c>
      <c r="N80" s="2"/>
    </row>
    <row r="81" spans="2:14" ht="45.75" thickBot="1">
      <c r="B81" s="20" t="s">
        <v>30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2"/>
      <c r="N81" s="2"/>
    </row>
    <row r="82" spans="2:14" ht="39.950000000000003" customHeight="1">
      <c r="B82" s="18"/>
      <c r="C82" s="16" t="s">
        <v>62</v>
      </c>
      <c r="D82" s="16" t="s">
        <v>14</v>
      </c>
      <c r="E82" s="16" t="s">
        <v>16</v>
      </c>
      <c r="F82" s="16"/>
      <c r="G82" s="3"/>
      <c r="H82" s="9" t="s">
        <v>20</v>
      </c>
      <c r="I82" s="3"/>
      <c r="J82" s="3"/>
      <c r="K82" s="3"/>
      <c r="L82" s="3"/>
      <c r="M82" s="3" t="s">
        <v>21</v>
      </c>
      <c r="N82" s="2"/>
    </row>
    <row r="83" spans="2:14" ht="39.950000000000003" customHeight="1" thickBot="1">
      <c r="B83" s="19"/>
      <c r="C83" s="17"/>
      <c r="D83" s="17"/>
      <c r="E83" s="17"/>
      <c r="F83" s="17"/>
      <c r="G83" s="3"/>
      <c r="H83" s="9" t="s">
        <v>108</v>
      </c>
      <c r="I83" s="3"/>
      <c r="J83" s="3"/>
      <c r="K83" s="3"/>
      <c r="L83" s="3"/>
      <c r="M83" s="3" t="s">
        <v>21</v>
      </c>
      <c r="N83" s="2"/>
    </row>
    <row r="84" spans="2:14" ht="39.950000000000003" customHeight="1">
      <c r="B84" s="18"/>
      <c r="C84" s="16" t="s">
        <v>63</v>
      </c>
      <c r="D84" s="16" t="s">
        <v>13</v>
      </c>
      <c r="E84" s="16" t="s">
        <v>16</v>
      </c>
      <c r="F84" s="16"/>
      <c r="G84" s="3"/>
      <c r="H84" s="9" t="s">
        <v>20</v>
      </c>
      <c r="I84" s="3"/>
      <c r="J84" s="3"/>
      <c r="K84" s="3"/>
      <c r="L84" s="3"/>
      <c r="M84" s="3" t="s">
        <v>23</v>
      </c>
      <c r="N84" s="2"/>
    </row>
    <row r="85" spans="2:14" ht="39.950000000000003" customHeight="1" thickBot="1">
      <c r="B85" s="19"/>
      <c r="C85" s="17"/>
      <c r="D85" s="17"/>
      <c r="E85" s="17"/>
      <c r="F85" s="17"/>
      <c r="G85" s="3"/>
      <c r="H85" s="9" t="s">
        <v>108</v>
      </c>
      <c r="I85" s="3"/>
      <c r="J85" s="3"/>
      <c r="K85" s="3"/>
      <c r="L85" s="3"/>
      <c r="M85" s="3" t="s">
        <v>22</v>
      </c>
      <c r="N85" s="2"/>
    </row>
    <row r="86" spans="2:14" ht="39.950000000000003" customHeight="1">
      <c r="B86" s="18"/>
      <c r="C86" s="16" t="s">
        <v>64</v>
      </c>
      <c r="D86" s="16" t="s">
        <v>13</v>
      </c>
      <c r="E86" s="16" t="s">
        <v>16</v>
      </c>
      <c r="F86" s="16"/>
      <c r="G86" s="3"/>
      <c r="H86" s="9" t="s">
        <v>20</v>
      </c>
      <c r="I86" s="3"/>
      <c r="J86" s="3"/>
      <c r="K86" s="3"/>
      <c r="L86" s="3"/>
      <c r="M86" s="3" t="s">
        <v>22</v>
      </c>
      <c r="N86" s="2"/>
    </row>
    <row r="87" spans="2:14" ht="39.950000000000003" customHeight="1" thickBot="1">
      <c r="B87" s="19"/>
      <c r="C87" s="17"/>
      <c r="D87" s="17"/>
      <c r="E87" s="17"/>
      <c r="F87" s="17"/>
      <c r="G87" s="3"/>
      <c r="H87" s="9" t="s">
        <v>108</v>
      </c>
      <c r="I87" s="3"/>
      <c r="J87" s="3"/>
      <c r="K87" s="3"/>
      <c r="L87" s="3"/>
      <c r="M87" s="3" t="s">
        <v>23</v>
      </c>
      <c r="N87" s="2"/>
    </row>
    <row r="88" spans="2:14" ht="45.75" thickBot="1">
      <c r="B88" s="20" t="s">
        <v>30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2"/>
      <c r="N88" s="2"/>
    </row>
    <row r="89" spans="2:14" ht="39.950000000000003" customHeight="1">
      <c r="B89" s="18"/>
      <c r="C89" s="16" t="s">
        <v>65</v>
      </c>
      <c r="D89" s="16" t="s">
        <v>13</v>
      </c>
      <c r="E89" s="16" t="s">
        <v>16</v>
      </c>
      <c r="F89" s="16"/>
      <c r="G89" s="3"/>
      <c r="H89" s="9" t="s">
        <v>20</v>
      </c>
      <c r="I89" s="3"/>
      <c r="J89" s="3"/>
      <c r="K89" s="3"/>
      <c r="L89" s="3"/>
      <c r="M89" s="3" t="s">
        <v>21</v>
      </c>
      <c r="N89" s="2"/>
    </row>
    <row r="90" spans="2:14" ht="39.950000000000003" customHeight="1" thickBot="1">
      <c r="B90" s="19"/>
      <c r="C90" s="17"/>
      <c r="D90" s="17"/>
      <c r="E90" s="17"/>
      <c r="F90" s="17"/>
      <c r="G90" s="3"/>
      <c r="H90" s="9" t="s">
        <v>108</v>
      </c>
      <c r="I90" s="3"/>
      <c r="J90" s="3"/>
      <c r="K90" s="3"/>
      <c r="L90" s="3"/>
      <c r="M90" s="31" t="s">
        <v>21</v>
      </c>
      <c r="N90" s="2"/>
    </row>
    <row r="91" spans="2:14" ht="39.950000000000003" customHeight="1">
      <c r="B91" s="18"/>
      <c r="C91" s="16" t="s">
        <v>66</v>
      </c>
      <c r="D91" s="16" t="s">
        <v>13</v>
      </c>
      <c r="E91" s="16" t="s">
        <v>16</v>
      </c>
      <c r="F91" s="16"/>
      <c r="G91" s="3"/>
      <c r="H91" s="9" t="s">
        <v>20</v>
      </c>
      <c r="I91" s="3"/>
      <c r="J91" s="3"/>
      <c r="K91" s="3"/>
      <c r="L91" s="3"/>
      <c r="M91" s="3" t="s">
        <v>21</v>
      </c>
      <c r="N91" s="2"/>
    </row>
    <row r="92" spans="2:14" ht="39.950000000000003" customHeight="1" thickBot="1">
      <c r="B92" s="19"/>
      <c r="C92" s="17"/>
      <c r="D92" s="17"/>
      <c r="E92" s="17"/>
      <c r="F92" s="17"/>
      <c r="G92" s="3"/>
      <c r="H92" s="9" t="s">
        <v>108</v>
      </c>
      <c r="I92" s="3"/>
      <c r="J92" s="3"/>
      <c r="K92" s="3"/>
      <c r="L92" s="3"/>
      <c r="M92" s="3" t="s">
        <v>21</v>
      </c>
      <c r="N92" s="2"/>
    </row>
    <row r="93" spans="2:14" ht="39.950000000000003" customHeight="1">
      <c r="B93" s="18"/>
      <c r="C93" s="16" t="s">
        <v>67</v>
      </c>
      <c r="D93" s="16" t="s">
        <v>13</v>
      </c>
      <c r="E93" s="16" t="s">
        <v>16</v>
      </c>
      <c r="F93" s="16"/>
      <c r="G93" s="3"/>
      <c r="H93" s="9" t="s">
        <v>20</v>
      </c>
      <c r="I93" s="3"/>
      <c r="J93" s="3"/>
      <c r="K93" s="3"/>
      <c r="L93" s="3"/>
      <c r="M93" s="3" t="s">
        <v>21</v>
      </c>
      <c r="N93" s="2"/>
    </row>
    <row r="94" spans="2:14" ht="39.950000000000003" customHeight="1" thickBot="1">
      <c r="B94" s="19"/>
      <c r="C94" s="17"/>
      <c r="D94" s="17"/>
      <c r="E94" s="17"/>
      <c r="F94" s="17"/>
      <c r="G94" s="3"/>
      <c r="H94" s="9" t="s">
        <v>108</v>
      </c>
      <c r="I94" s="3"/>
      <c r="J94" s="3"/>
      <c r="K94" s="3"/>
      <c r="L94" s="3"/>
      <c r="M94" s="3" t="s">
        <v>22</v>
      </c>
      <c r="N94" s="2"/>
    </row>
    <row r="95" spans="2:14" ht="39.950000000000003" customHeight="1">
      <c r="B95" s="18"/>
      <c r="C95" s="16" t="s">
        <v>68</v>
      </c>
      <c r="D95" s="16" t="s">
        <v>13</v>
      </c>
      <c r="E95" s="16" t="s">
        <v>16</v>
      </c>
      <c r="F95" s="16"/>
      <c r="G95" s="3"/>
      <c r="H95" s="9" t="s">
        <v>20</v>
      </c>
      <c r="I95" s="3"/>
      <c r="J95" s="3"/>
      <c r="K95" s="3"/>
      <c r="L95" s="3"/>
      <c r="M95" s="3" t="s">
        <v>22</v>
      </c>
      <c r="N95" s="2"/>
    </row>
    <row r="96" spans="2:14" ht="39.950000000000003" customHeight="1" thickBot="1">
      <c r="B96" s="19"/>
      <c r="C96" s="17"/>
      <c r="D96" s="17"/>
      <c r="E96" s="17"/>
      <c r="F96" s="17"/>
      <c r="G96" s="3"/>
      <c r="H96" s="9" t="s">
        <v>108</v>
      </c>
      <c r="I96" s="3"/>
      <c r="J96" s="3"/>
      <c r="K96" s="3"/>
      <c r="L96" s="3"/>
      <c r="M96" s="3" t="s">
        <v>22</v>
      </c>
      <c r="N96" s="2"/>
    </row>
    <row r="97" spans="2:14" ht="39.950000000000003" customHeight="1">
      <c r="B97" s="18"/>
      <c r="C97" s="16" t="s">
        <v>69</v>
      </c>
      <c r="D97" s="16" t="s">
        <v>13</v>
      </c>
      <c r="E97" s="16" t="s">
        <v>16</v>
      </c>
      <c r="F97" s="16"/>
      <c r="G97" s="3"/>
      <c r="H97" s="9" t="s">
        <v>20</v>
      </c>
      <c r="I97" s="3"/>
      <c r="J97" s="3"/>
      <c r="K97" s="3"/>
      <c r="L97" s="3"/>
      <c r="M97" s="3" t="s">
        <v>22</v>
      </c>
      <c r="N97" s="2"/>
    </row>
    <row r="98" spans="2:14" ht="39.950000000000003" customHeight="1" thickBot="1">
      <c r="B98" s="19"/>
      <c r="C98" s="17"/>
      <c r="D98" s="17"/>
      <c r="E98" s="17"/>
      <c r="F98" s="17"/>
      <c r="G98" s="3"/>
      <c r="H98" s="9" t="s">
        <v>108</v>
      </c>
      <c r="I98" s="3"/>
      <c r="J98" s="3"/>
      <c r="K98" s="3"/>
      <c r="L98" s="3"/>
      <c r="M98" s="3" t="s">
        <v>23</v>
      </c>
      <c r="N98" s="2"/>
    </row>
    <row r="99" spans="2:14" ht="45.75" thickBot="1">
      <c r="B99" s="20" t="s">
        <v>30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2"/>
      <c r="N99" s="2"/>
    </row>
    <row r="100" spans="2:14" ht="39.950000000000003" customHeight="1">
      <c r="B100" s="18"/>
      <c r="C100" s="25" t="s">
        <v>92</v>
      </c>
      <c r="D100" s="25" t="s">
        <v>14</v>
      </c>
      <c r="E100" s="25" t="s">
        <v>18</v>
      </c>
      <c r="F100" s="16"/>
      <c r="G100" s="3"/>
      <c r="H100" s="9" t="s">
        <v>20</v>
      </c>
      <c r="I100" s="3"/>
      <c r="J100" s="3"/>
      <c r="K100" s="3"/>
      <c r="L100" s="3"/>
      <c r="M100" s="3" t="s">
        <v>21</v>
      </c>
      <c r="N100" s="2"/>
    </row>
    <row r="101" spans="2:14" ht="39.950000000000003" customHeight="1" thickBot="1">
      <c r="B101" s="19"/>
      <c r="C101" s="26"/>
      <c r="D101" s="26"/>
      <c r="E101" s="26"/>
      <c r="F101" s="17"/>
      <c r="G101" s="3"/>
      <c r="H101" s="9" t="s">
        <v>108</v>
      </c>
      <c r="I101" s="3"/>
      <c r="J101" s="3"/>
      <c r="K101" s="3"/>
      <c r="L101" s="3"/>
      <c r="M101" s="3" t="s">
        <v>21</v>
      </c>
      <c r="N101" s="2"/>
    </row>
    <row r="102" spans="2:14" ht="39.950000000000003" customHeight="1">
      <c r="B102" s="18"/>
      <c r="C102" s="25" t="s">
        <v>12</v>
      </c>
      <c r="D102" s="25" t="s">
        <v>14</v>
      </c>
      <c r="E102" s="25" t="s">
        <v>16</v>
      </c>
      <c r="F102" s="16"/>
      <c r="G102" s="3"/>
      <c r="H102" s="9" t="s">
        <v>20</v>
      </c>
      <c r="I102" s="3"/>
      <c r="J102" s="3"/>
      <c r="K102" s="3"/>
      <c r="L102" s="3"/>
      <c r="M102" s="3" t="s">
        <v>21</v>
      </c>
      <c r="N102" s="2"/>
    </row>
    <row r="103" spans="2:14" ht="39.950000000000003" customHeight="1" thickBot="1">
      <c r="B103" s="19"/>
      <c r="C103" s="26"/>
      <c r="D103" s="26"/>
      <c r="E103" s="26"/>
      <c r="F103" s="17"/>
      <c r="G103" s="3"/>
      <c r="H103" s="9" t="s">
        <v>108</v>
      </c>
      <c r="I103" s="3"/>
      <c r="J103" s="3"/>
      <c r="K103" s="3"/>
      <c r="L103" s="3"/>
      <c r="M103" s="3" t="s">
        <v>23</v>
      </c>
      <c r="N103" s="2"/>
    </row>
    <row r="104" spans="2:14" ht="39.950000000000003" customHeight="1">
      <c r="B104" s="18"/>
      <c r="C104" s="25" t="s">
        <v>93</v>
      </c>
      <c r="D104" s="25" t="s">
        <v>14</v>
      </c>
      <c r="E104" s="25" t="s">
        <v>16</v>
      </c>
      <c r="F104" s="16"/>
      <c r="G104" s="3"/>
      <c r="H104" s="9" t="s">
        <v>20</v>
      </c>
      <c r="I104" s="3"/>
      <c r="J104" s="3"/>
      <c r="K104" s="3"/>
      <c r="L104" s="3"/>
      <c r="M104" s="3" t="s">
        <v>21</v>
      </c>
      <c r="N104" s="2"/>
    </row>
    <row r="105" spans="2:14" ht="39.950000000000003" customHeight="1" thickBot="1">
      <c r="B105" s="19"/>
      <c r="C105" s="26"/>
      <c r="D105" s="26"/>
      <c r="E105" s="26"/>
      <c r="F105" s="17"/>
      <c r="G105" s="3"/>
      <c r="H105" s="9" t="s">
        <v>108</v>
      </c>
      <c r="I105" s="3"/>
      <c r="J105" s="3"/>
      <c r="K105" s="3"/>
      <c r="L105" s="3"/>
      <c r="M105" s="3" t="s">
        <v>21</v>
      </c>
      <c r="N105" s="2"/>
    </row>
    <row r="106" spans="2:14" ht="39.950000000000003" customHeight="1">
      <c r="B106" s="18"/>
      <c r="C106" s="25" t="s">
        <v>94</v>
      </c>
      <c r="D106" s="25" t="s">
        <v>13</v>
      </c>
      <c r="E106" s="25" t="s">
        <v>18</v>
      </c>
      <c r="F106" s="16"/>
      <c r="G106" s="3"/>
      <c r="H106" s="9" t="s">
        <v>20</v>
      </c>
      <c r="I106" s="3"/>
      <c r="J106" s="3"/>
      <c r="K106" s="3"/>
      <c r="L106" s="3"/>
      <c r="M106" s="3" t="s">
        <v>21</v>
      </c>
      <c r="N106" s="2"/>
    </row>
    <row r="107" spans="2:14" ht="39.950000000000003" customHeight="1" thickBot="1">
      <c r="B107" s="19"/>
      <c r="C107" s="26"/>
      <c r="D107" s="26"/>
      <c r="E107" s="26"/>
      <c r="F107" s="17"/>
      <c r="G107" s="3"/>
      <c r="H107" s="9" t="s">
        <v>108</v>
      </c>
      <c r="I107" s="3"/>
      <c r="J107" s="3"/>
      <c r="K107" s="3"/>
      <c r="L107" s="3"/>
      <c r="M107" s="3" t="s">
        <v>21</v>
      </c>
      <c r="N107" s="2"/>
    </row>
    <row r="108" spans="2:14" ht="39.950000000000003" customHeight="1">
      <c r="B108" s="18"/>
      <c r="C108" s="16" t="s">
        <v>70</v>
      </c>
      <c r="D108" s="16" t="s">
        <v>13</v>
      </c>
      <c r="E108" s="16" t="s">
        <v>16</v>
      </c>
      <c r="F108" s="16"/>
      <c r="G108" s="3"/>
      <c r="H108" s="9" t="s">
        <v>20</v>
      </c>
      <c r="I108" s="3"/>
      <c r="J108" s="3"/>
      <c r="K108" s="3"/>
      <c r="L108" s="3"/>
      <c r="M108" s="3" t="s">
        <v>21</v>
      </c>
      <c r="N108" s="2"/>
    </row>
    <row r="109" spans="2:14" ht="39.950000000000003" customHeight="1" thickBot="1">
      <c r="B109" s="19"/>
      <c r="C109" s="17"/>
      <c r="D109" s="17"/>
      <c r="E109" s="17"/>
      <c r="F109" s="17"/>
      <c r="G109" s="3"/>
      <c r="H109" s="9" t="s">
        <v>108</v>
      </c>
      <c r="I109" s="3"/>
      <c r="J109" s="3"/>
      <c r="K109" s="3"/>
      <c r="L109" s="3"/>
      <c r="M109" s="3" t="s">
        <v>21</v>
      </c>
      <c r="N109" s="2"/>
    </row>
    <row r="110" spans="2:14" ht="39.950000000000003" customHeight="1">
      <c r="B110" s="18"/>
      <c r="C110" s="16" t="s">
        <v>71</v>
      </c>
      <c r="D110" s="16" t="s">
        <v>13</v>
      </c>
      <c r="E110" s="16" t="s">
        <v>16</v>
      </c>
      <c r="F110" s="16" t="s">
        <v>24</v>
      </c>
      <c r="G110" s="3"/>
      <c r="H110" s="9" t="s">
        <v>20</v>
      </c>
      <c r="I110" s="3"/>
      <c r="J110" s="3"/>
      <c r="K110" s="3"/>
      <c r="L110" s="3"/>
      <c r="M110" s="3" t="s">
        <v>23</v>
      </c>
      <c r="N110" s="2"/>
    </row>
    <row r="111" spans="2:14" ht="39.950000000000003" customHeight="1" thickBot="1">
      <c r="B111" s="19"/>
      <c r="C111" s="17"/>
      <c r="D111" s="17"/>
      <c r="E111" s="17"/>
      <c r="F111" s="17"/>
      <c r="G111" s="3"/>
      <c r="H111" s="9" t="s">
        <v>108</v>
      </c>
      <c r="I111" s="3"/>
      <c r="J111" s="3"/>
      <c r="K111" s="3"/>
      <c r="L111" s="3"/>
      <c r="M111" s="3" t="s">
        <v>23</v>
      </c>
      <c r="N111" s="2"/>
    </row>
    <row r="112" spans="2:14" ht="39.950000000000003" customHeight="1">
      <c r="B112" s="18"/>
      <c r="C112" s="16" t="s">
        <v>72</v>
      </c>
      <c r="D112" s="16" t="s">
        <v>13</v>
      </c>
      <c r="E112" s="16" t="s">
        <v>17</v>
      </c>
      <c r="F112" s="16"/>
      <c r="G112" s="3"/>
      <c r="H112" s="9" t="s">
        <v>20</v>
      </c>
      <c r="I112" s="3"/>
      <c r="J112" s="3"/>
      <c r="K112" s="3"/>
      <c r="L112" s="3"/>
      <c r="M112" s="3" t="s">
        <v>23</v>
      </c>
      <c r="N112" s="2"/>
    </row>
    <row r="113" spans="2:14" ht="39.950000000000003" customHeight="1" thickBot="1">
      <c r="B113" s="19"/>
      <c r="C113" s="17"/>
      <c r="D113" s="17"/>
      <c r="E113" s="17"/>
      <c r="F113" s="17"/>
      <c r="G113" s="3"/>
      <c r="H113" s="9" t="s">
        <v>108</v>
      </c>
      <c r="I113" s="3"/>
      <c r="J113" s="3"/>
      <c r="K113" s="3"/>
      <c r="L113" s="3"/>
      <c r="M113" s="3" t="s">
        <v>23</v>
      </c>
      <c r="N113" s="2"/>
    </row>
    <row r="114" spans="2:14" ht="45.75" thickBot="1">
      <c r="B114" s="20" t="s">
        <v>30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2"/>
      <c r="N114" s="2"/>
    </row>
    <row r="115" spans="2:14" ht="39.950000000000003" customHeight="1">
      <c r="B115" s="18"/>
      <c r="C115" s="16" t="s">
        <v>73</v>
      </c>
      <c r="D115" s="16" t="s">
        <v>13</v>
      </c>
      <c r="E115" s="16" t="s">
        <v>17</v>
      </c>
      <c r="F115" s="16"/>
      <c r="G115" s="3"/>
      <c r="H115" s="9" t="s">
        <v>20</v>
      </c>
      <c r="I115" s="3"/>
      <c r="J115" s="3"/>
      <c r="K115" s="3"/>
      <c r="L115" s="3"/>
      <c r="M115" s="3" t="s">
        <v>22</v>
      </c>
      <c r="N115" s="2"/>
    </row>
    <row r="116" spans="2:14" ht="39.950000000000003" customHeight="1" thickBot="1">
      <c r="B116" s="24"/>
      <c r="C116" s="17"/>
      <c r="D116" s="17"/>
      <c r="E116" s="17"/>
      <c r="F116" s="17"/>
      <c r="G116" s="3"/>
      <c r="H116" s="9" t="s">
        <v>108</v>
      </c>
      <c r="I116" s="3"/>
      <c r="J116" s="3"/>
      <c r="K116" s="3"/>
      <c r="L116" s="3"/>
      <c r="M116" s="3" t="s">
        <v>23</v>
      </c>
      <c r="N116" s="2"/>
    </row>
    <row r="117" spans="2:14" ht="39.950000000000003" customHeight="1">
      <c r="B117" s="18"/>
      <c r="C117" s="16" t="s">
        <v>74</v>
      </c>
      <c r="D117" s="16" t="s">
        <v>13</v>
      </c>
      <c r="E117" s="16" t="s">
        <v>16</v>
      </c>
      <c r="F117" s="16"/>
      <c r="G117" s="3"/>
      <c r="H117" s="9" t="s">
        <v>20</v>
      </c>
      <c r="I117" s="3"/>
      <c r="J117" s="3"/>
      <c r="K117" s="3"/>
      <c r="L117" s="3"/>
      <c r="M117" s="3" t="s">
        <v>22</v>
      </c>
    </row>
    <row r="118" spans="2:14" ht="39.950000000000003" customHeight="1" thickBot="1">
      <c r="B118" s="24"/>
      <c r="C118" s="17"/>
      <c r="D118" s="17"/>
      <c r="E118" s="17"/>
      <c r="F118" s="17"/>
      <c r="G118" s="3"/>
      <c r="H118" s="9" t="s">
        <v>108</v>
      </c>
      <c r="I118" s="3"/>
      <c r="J118" s="3"/>
      <c r="K118" s="3"/>
      <c r="L118" s="3"/>
      <c r="M118" s="3" t="s">
        <v>23</v>
      </c>
    </row>
    <row r="119" spans="2:14" ht="39.950000000000003" customHeight="1">
      <c r="B119" s="18"/>
      <c r="C119" s="16" t="s">
        <v>10</v>
      </c>
      <c r="D119" s="16" t="s">
        <v>13</v>
      </c>
      <c r="E119" s="16" t="s">
        <v>16</v>
      </c>
      <c r="F119" s="16"/>
      <c r="G119" s="3"/>
      <c r="H119" s="9" t="s">
        <v>20</v>
      </c>
      <c r="I119" s="3"/>
      <c r="J119" s="3"/>
      <c r="K119" s="3"/>
      <c r="L119" s="3"/>
      <c r="M119" s="3" t="s">
        <v>21</v>
      </c>
    </row>
    <row r="120" spans="2:14" ht="39.950000000000003" customHeight="1" thickBot="1">
      <c r="B120" s="19"/>
      <c r="C120" s="17"/>
      <c r="D120" s="17"/>
      <c r="E120" s="17"/>
      <c r="F120" s="17"/>
      <c r="G120" s="3"/>
      <c r="H120" s="9" t="s">
        <v>108</v>
      </c>
      <c r="I120" s="3"/>
      <c r="J120" s="3"/>
      <c r="K120" s="3"/>
      <c r="L120" s="3"/>
      <c r="M120" s="3" t="s">
        <v>21</v>
      </c>
    </row>
    <row r="121" spans="2:14" ht="39.950000000000003" customHeight="1">
      <c r="B121" s="18"/>
      <c r="C121" s="16" t="s">
        <v>75</v>
      </c>
      <c r="D121" s="16" t="s">
        <v>13</v>
      </c>
      <c r="E121" s="16" t="s">
        <v>16</v>
      </c>
      <c r="F121" s="16"/>
      <c r="G121" s="3"/>
      <c r="H121" s="9" t="s">
        <v>20</v>
      </c>
      <c r="I121" s="3"/>
      <c r="J121" s="3"/>
      <c r="K121" s="3"/>
      <c r="L121" s="3"/>
      <c r="M121" s="3" t="s">
        <v>23</v>
      </c>
    </row>
    <row r="122" spans="2:14" ht="39.950000000000003" customHeight="1" thickBot="1">
      <c r="B122" s="24"/>
      <c r="C122" s="17"/>
      <c r="D122" s="17"/>
      <c r="E122" s="17"/>
      <c r="F122" s="17"/>
      <c r="G122" s="3"/>
      <c r="H122" s="9" t="s">
        <v>108</v>
      </c>
      <c r="I122" s="3"/>
      <c r="J122" s="3"/>
      <c r="K122" s="3"/>
      <c r="L122" s="3"/>
      <c r="M122" s="3" t="s">
        <v>23</v>
      </c>
    </row>
    <row r="123" spans="2:14" ht="39.950000000000003" customHeight="1">
      <c r="B123" s="18"/>
      <c r="C123" s="16" t="s">
        <v>76</v>
      </c>
      <c r="D123" s="16" t="s">
        <v>13</v>
      </c>
      <c r="E123" s="16" t="s">
        <v>17</v>
      </c>
      <c r="F123" s="16"/>
      <c r="G123" s="3"/>
      <c r="H123" s="9" t="s">
        <v>20</v>
      </c>
      <c r="I123" s="3"/>
      <c r="J123" s="3"/>
      <c r="K123" s="3"/>
      <c r="L123" s="3"/>
      <c r="M123" s="3" t="s">
        <v>23</v>
      </c>
    </row>
    <row r="124" spans="2:14" ht="39.950000000000003" customHeight="1" thickBot="1">
      <c r="B124" s="24"/>
      <c r="C124" s="17"/>
      <c r="D124" s="17"/>
      <c r="E124" s="17"/>
      <c r="F124" s="17"/>
      <c r="G124" s="3"/>
      <c r="H124" s="9" t="s">
        <v>108</v>
      </c>
      <c r="I124" s="3"/>
      <c r="J124" s="3"/>
      <c r="K124" s="3"/>
      <c r="L124" s="3"/>
      <c r="M124" s="3" t="s">
        <v>23</v>
      </c>
    </row>
    <row r="125" spans="2:14" ht="39.950000000000003" customHeight="1">
      <c r="B125" s="18"/>
      <c r="C125" s="16" t="s">
        <v>77</v>
      </c>
      <c r="D125" s="16" t="s">
        <v>13</v>
      </c>
      <c r="E125" s="16" t="s">
        <v>16</v>
      </c>
      <c r="F125" s="16"/>
      <c r="G125" s="3"/>
      <c r="H125" s="9" t="s">
        <v>20</v>
      </c>
      <c r="I125" s="3"/>
      <c r="J125" s="3"/>
      <c r="K125" s="3"/>
      <c r="L125" s="3"/>
      <c r="M125" s="3" t="s">
        <v>23</v>
      </c>
    </row>
    <row r="126" spans="2:14" ht="39.950000000000003" customHeight="1" thickBot="1">
      <c r="B126" s="19"/>
      <c r="C126" s="17"/>
      <c r="D126" s="17"/>
      <c r="E126" s="17"/>
      <c r="F126" s="17"/>
      <c r="G126" s="3"/>
      <c r="H126" s="9" t="s">
        <v>108</v>
      </c>
      <c r="I126" s="3"/>
      <c r="J126" s="3"/>
      <c r="K126" s="3"/>
      <c r="L126" s="3"/>
      <c r="M126" s="3" t="s">
        <v>23</v>
      </c>
    </row>
    <row r="127" spans="2:14" ht="39.950000000000003" customHeight="1">
      <c r="B127" s="18"/>
      <c r="C127" s="16" t="s">
        <v>78</v>
      </c>
      <c r="D127" s="16" t="s">
        <v>13</v>
      </c>
      <c r="E127" s="16" t="s">
        <v>16</v>
      </c>
      <c r="F127" s="16"/>
      <c r="G127" s="3"/>
      <c r="H127" s="9" t="s">
        <v>20</v>
      </c>
      <c r="I127" s="3"/>
      <c r="J127" s="3"/>
      <c r="K127" s="3"/>
      <c r="L127" s="3"/>
      <c r="M127" s="3" t="s">
        <v>23</v>
      </c>
    </row>
    <row r="128" spans="2:14" ht="39.950000000000003" customHeight="1" thickBot="1">
      <c r="B128" s="19"/>
      <c r="C128" s="17"/>
      <c r="D128" s="17"/>
      <c r="E128" s="17"/>
      <c r="F128" s="17"/>
      <c r="G128" s="3"/>
      <c r="H128" s="9" t="s">
        <v>108</v>
      </c>
      <c r="I128" s="3"/>
      <c r="J128" s="3"/>
      <c r="K128" s="3"/>
      <c r="L128" s="3" t="s">
        <v>24</v>
      </c>
      <c r="M128" s="3" t="s">
        <v>23</v>
      </c>
    </row>
    <row r="129" spans="2:13" ht="39.950000000000003" customHeight="1">
      <c r="B129" s="18"/>
      <c r="C129" s="16" t="s">
        <v>79</v>
      </c>
      <c r="D129" s="16" t="s">
        <v>13</v>
      </c>
      <c r="E129" s="16" t="s">
        <v>16</v>
      </c>
      <c r="F129" s="16"/>
      <c r="G129" s="3"/>
      <c r="H129" s="9" t="s">
        <v>20</v>
      </c>
      <c r="I129" s="3"/>
      <c r="J129" s="3"/>
      <c r="K129" s="3"/>
      <c r="L129" s="3"/>
      <c r="M129" s="3" t="s">
        <v>22</v>
      </c>
    </row>
    <row r="130" spans="2:13" ht="39.950000000000003" customHeight="1" thickBot="1">
      <c r="B130" s="19"/>
      <c r="C130" s="17"/>
      <c r="D130" s="17"/>
      <c r="E130" s="17"/>
      <c r="F130" s="17"/>
      <c r="G130" s="3"/>
      <c r="H130" s="9" t="s">
        <v>108</v>
      </c>
      <c r="I130" s="3"/>
      <c r="J130" s="3"/>
      <c r="K130" s="3"/>
      <c r="L130" s="3"/>
      <c r="M130" s="3" t="s">
        <v>22</v>
      </c>
    </row>
    <row r="131" spans="2:13" ht="45.75" thickBot="1">
      <c r="B131" s="20" t="s">
        <v>30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2"/>
    </row>
    <row r="132" spans="2:13" ht="39.950000000000003" customHeight="1">
      <c r="B132" s="18"/>
      <c r="C132" s="16" t="s">
        <v>80</v>
      </c>
      <c r="D132" s="16" t="s">
        <v>14</v>
      </c>
      <c r="E132" s="16" t="s">
        <v>16</v>
      </c>
      <c r="F132" s="16"/>
      <c r="G132" s="3"/>
      <c r="H132" s="9" t="s">
        <v>20</v>
      </c>
      <c r="I132" s="3"/>
      <c r="J132" s="3"/>
      <c r="K132" s="3"/>
      <c r="L132" s="3"/>
      <c r="M132" s="3" t="s">
        <v>22</v>
      </c>
    </row>
    <row r="133" spans="2:13" ht="39.950000000000003" customHeight="1" thickBot="1">
      <c r="B133" s="19"/>
      <c r="C133" s="17"/>
      <c r="D133" s="17"/>
      <c r="E133" s="17"/>
      <c r="F133" s="17"/>
      <c r="G133" s="3"/>
      <c r="H133" s="9" t="s">
        <v>108</v>
      </c>
      <c r="I133" s="3"/>
      <c r="J133" s="3"/>
      <c r="K133" s="3"/>
      <c r="L133" s="3"/>
      <c r="M133" s="3" t="s">
        <v>21</v>
      </c>
    </row>
    <row r="134" spans="2:13" ht="39.950000000000003" customHeight="1">
      <c r="B134" s="18"/>
      <c r="C134" s="16" t="s">
        <v>81</v>
      </c>
      <c r="D134" s="16" t="s">
        <v>13</v>
      </c>
      <c r="E134" s="16" t="s">
        <v>16</v>
      </c>
      <c r="F134" s="16"/>
      <c r="G134" s="3"/>
      <c r="H134" s="9" t="s">
        <v>20</v>
      </c>
      <c r="I134" s="3"/>
      <c r="J134" s="3"/>
      <c r="K134" s="3"/>
      <c r="L134" s="3"/>
      <c r="M134" s="3" t="s">
        <v>22</v>
      </c>
    </row>
    <row r="135" spans="2:13" ht="39.950000000000003" customHeight="1" thickBot="1">
      <c r="B135" s="19"/>
      <c r="C135" s="17"/>
      <c r="D135" s="17"/>
      <c r="E135" s="17"/>
      <c r="F135" s="17"/>
      <c r="G135" s="3"/>
      <c r="H135" s="9" t="s">
        <v>108</v>
      </c>
      <c r="I135" s="3"/>
      <c r="J135" s="3"/>
      <c r="K135" s="3"/>
      <c r="L135" s="3"/>
      <c r="M135" s="3" t="s">
        <v>22</v>
      </c>
    </row>
    <row r="136" spans="2:13" ht="39.950000000000003" customHeight="1">
      <c r="B136" s="18"/>
      <c r="C136" s="16" t="s">
        <v>82</v>
      </c>
      <c r="D136" s="16" t="s">
        <v>13</v>
      </c>
      <c r="E136" s="16" t="s">
        <v>16</v>
      </c>
      <c r="F136" s="16"/>
      <c r="G136" s="3"/>
      <c r="H136" s="9" t="s">
        <v>20</v>
      </c>
      <c r="I136" s="3"/>
      <c r="J136" s="3"/>
      <c r="K136" s="3"/>
      <c r="L136" s="3"/>
      <c r="M136" s="3" t="s">
        <v>23</v>
      </c>
    </row>
    <row r="137" spans="2:13" ht="39.950000000000003" customHeight="1" thickBot="1">
      <c r="B137" s="19"/>
      <c r="C137" s="17"/>
      <c r="D137" s="17"/>
      <c r="E137" s="17"/>
      <c r="F137" s="17"/>
      <c r="G137" s="3"/>
      <c r="H137" s="9" t="s">
        <v>108</v>
      </c>
      <c r="I137" s="3"/>
      <c r="J137" s="3"/>
      <c r="K137" s="3"/>
      <c r="L137" s="3"/>
      <c r="M137" s="3" t="s">
        <v>22</v>
      </c>
    </row>
    <row r="138" spans="2:13" ht="39.950000000000003" customHeight="1">
      <c r="B138" s="18"/>
      <c r="C138" s="16" t="s">
        <v>83</v>
      </c>
      <c r="D138" s="16" t="s">
        <v>13</v>
      </c>
      <c r="E138" s="16" t="s">
        <v>16</v>
      </c>
      <c r="F138" s="16"/>
      <c r="G138" s="3"/>
      <c r="H138" s="9" t="s">
        <v>20</v>
      </c>
      <c r="I138" s="3"/>
      <c r="J138" s="3"/>
      <c r="K138" s="3"/>
      <c r="L138" s="3"/>
      <c r="M138" s="3" t="s">
        <v>23</v>
      </c>
    </row>
    <row r="139" spans="2:13" ht="39.950000000000003" customHeight="1" thickBot="1">
      <c r="B139" s="19"/>
      <c r="C139" s="17"/>
      <c r="D139" s="17"/>
      <c r="E139" s="17"/>
      <c r="F139" s="17"/>
      <c r="G139" s="3"/>
      <c r="H139" s="9" t="s">
        <v>108</v>
      </c>
      <c r="I139" s="3"/>
      <c r="J139" s="3"/>
      <c r="K139" s="3"/>
      <c r="L139" s="3"/>
      <c r="M139" s="3" t="s">
        <v>23</v>
      </c>
    </row>
    <row r="140" spans="2:13" ht="39.950000000000003" customHeight="1">
      <c r="B140" s="18"/>
      <c r="C140" s="16" t="s">
        <v>84</v>
      </c>
      <c r="D140" s="16" t="s">
        <v>13</v>
      </c>
      <c r="E140" s="16" t="s">
        <v>16</v>
      </c>
      <c r="F140" s="16"/>
      <c r="G140" s="3"/>
      <c r="H140" s="9" t="s">
        <v>20</v>
      </c>
      <c r="I140" s="3"/>
      <c r="J140" s="3"/>
      <c r="K140" s="3"/>
      <c r="L140" s="3"/>
      <c r="M140" s="3" t="s">
        <v>22</v>
      </c>
    </row>
    <row r="141" spans="2:13" ht="39.950000000000003" customHeight="1" thickBot="1">
      <c r="B141" s="19"/>
      <c r="C141" s="17"/>
      <c r="D141" s="17"/>
      <c r="E141" s="17"/>
      <c r="F141" s="17"/>
      <c r="G141" s="3"/>
      <c r="H141" s="9" t="s">
        <v>108</v>
      </c>
      <c r="I141" s="3"/>
      <c r="J141" s="3"/>
      <c r="K141" s="3"/>
      <c r="L141" s="3"/>
      <c r="M141" s="3" t="s">
        <v>23</v>
      </c>
    </row>
    <row r="142" spans="2:13" ht="39.950000000000003" customHeight="1">
      <c r="B142" s="18"/>
      <c r="C142" s="16" t="s">
        <v>85</v>
      </c>
      <c r="D142" s="16" t="s">
        <v>13</v>
      </c>
      <c r="E142" s="16" t="s">
        <v>17</v>
      </c>
      <c r="F142" s="16"/>
      <c r="G142" s="3"/>
      <c r="H142" s="9" t="s">
        <v>20</v>
      </c>
      <c r="I142" s="3"/>
      <c r="J142" s="3"/>
      <c r="K142" s="3"/>
      <c r="L142" s="3"/>
      <c r="M142" s="3" t="s">
        <v>22</v>
      </c>
    </row>
    <row r="143" spans="2:13" ht="39.950000000000003" customHeight="1" thickBot="1">
      <c r="B143" s="19"/>
      <c r="C143" s="17"/>
      <c r="D143" s="17"/>
      <c r="E143" s="17"/>
      <c r="F143" s="17"/>
      <c r="G143" s="3"/>
      <c r="H143" s="9" t="s">
        <v>108</v>
      </c>
      <c r="I143" s="3"/>
      <c r="J143" s="3"/>
      <c r="K143" s="3"/>
      <c r="L143" s="3"/>
      <c r="M143" s="3" t="s">
        <v>23</v>
      </c>
    </row>
    <row r="144" spans="2:13" ht="45.75" thickBot="1">
      <c r="B144" s="20" t="s">
        <v>30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2"/>
    </row>
    <row r="145" spans="2:13" ht="39.950000000000003" customHeight="1">
      <c r="B145" s="18"/>
      <c r="C145" s="16" t="s">
        <v>86</v>
      </c>
      <c r="D145" s="16" t="s">
        <v>14</v>
      </c>
      <c r="E145" s="16" t="s">
        <v>16</v>
      </c>
      <c r="F145" s="16"/>
      <c r="G145" s="3"/>
      <c r="H145" s="9" t="s">
        <v>20</v>
      </c>
      <c r="I145" s="3"/>
      <c r="J145" s="3"/>
      <c r="K145" s="3"/>
      <c r="L145" s="3"/>
      <c r="M145" s="3" t="s">
        <v>21</v>
      </c>
    </row>
    <row r="146" spans="2:13" ht="39.950000000000003" customHeight="1" thickBot="1">
      <c r="B146" s="19"/>
      <c r="C146" s="17"/>
      <c r="D146" s="17"/>
      <c r="E146" s="17"/>
      <c r="F146" s="17"/>
      <c r="G146" s="3"/>
      <c r="H146" s="9" t="s">
        <v>108</v>
      </c>
      <c r="I146" s="3"/>
      <c r="J146" s="3"/>
      <c r="K146" s="3"/>
      <c r="L146" s="3"/>
      <c r="M146" s="3" t="s">
        <v>21</v>
      </c>
    </row>
    <row r="147" spans="2:13" ht="39.950000000000003" customHeight="1">
      <c r="B147" s="18"/>
      <c r="C147" s="16" t="s">
        <v>87</v>
      </c>
      <c r="D147" s="16" t="s">
        <v>13</v>
      </c>
      <c r="E147" s="16" t="s">
        <v>16</v>
      </c>
      <c r="F147" s="16"/>
      <c r="G147" s="3"/>
      <c r="H147" s="9" t="s">
        <v>20</v>
      </c>
      <c r="I147" s="3"/>
      <c r="J147" s="3"/>
      <c r="K147" s="3"/>
      <c r="L147" s="3"/>
      <c r="M147" s="3" t="s">
        <v>22</v>
      </c>
    </row>
    <row r="148" spans="2:13" ht="39.950000000000003" customHeight="1" thickBot="1">
      <c r="B148" s="19"/>
      <c r="C148" s="17"/>
      <c r="D148" s="17"/>
      <c r="E148" s="17"/>
      <c r="F148" s="17"/>
      <c r="G148" s="3"/>
      <c r="H148" s="9" t="s">
        <v>108</v>
      </c>
      <c r="I148" s="3"/>
      <c r="J148" s="3"/>
      <c r="K148" s="3"/>
      <c r="L148" s="3"/>
      <c r="M148" s="3" t="s">
        <v>23</v>
      </c>
    </row>
    <row r="149" spans="2:13" ht="39.950000000000003" customHeight="1">
      <c r="B149" s="18"/>
      <c r="C149" s="16" t="s">
        <v>88</v>
      </c>
      <c r="D149" s="16" t="s">
        <v>13</v>
      </c>
      <c r="E149" s="16" t="s">
        <v>16</v>
      </c>
      <c r="F149" s="16"/>
      <c r="G149" s="3"/>
      <c r="H149" s="9" t="s">
        <v>20</v>
      </c>
      <c r="I149" s="3"/>
      <c r="J149" s="3"/>
      <c r="K149" s="3"/>
      <c r="L149" s="3"/>
      <c r="M149" s="3" t="s">
        <v>22</v>
      </c>
    </row>
    <row r="150" spans="2:13" ht="39.950000000000003" customHeight="1" thickBot="1">
      <c r="B150" s="19"/>
      <c r="C150" s="17"/>
      <c r="D150" s="17"/>
      <c r="E150" s="17"/>
      <c r="F150" s="17"/>
      <c r="G150" s="3"/>
      <c r="H150" s="9" t="s">
        <v>108</v>
      </c>
      <c r="I150" s="3"/>
      <c r="J150" s="3"/>
      <c r="K150" s="3"/>
      <c r="L150" s="3"/>
      <c r="M150" s="3" t="s">
        <v>22</v>
      </c>
    </row>
    <row r="151" spans="2:13" ht="39.950000000000003" customHeight="1">
      <c r="B151" s="18"/>
      <c r="C151" s="16" t="s">
        <v>89</v>
      </c>
      <c r="D151" s="16" t="s">
        <v>13</v>
      </c>
      <c r="E151" s="16" t="s">
        <v>16</v>
      </c>
      <c r="F151" s="16"/>
      <c r="G151" s="3"/>
      <c r="H151" s="9" t="s">
        <v>20</v>
      </c>
      <c r="I151" s="3"/>
      <c r="J151" s="3"/>
      <c r="K151" s="3"/>
      <c r="L151" s="3"/>
      <c r="M151" s="3" t="s">
        <v>23</v>
      </c>
    </row>
    <row r="152" spans="2:13" ht="39.950000000000003" customHeight="1" thickBot="1">
      <c r="B152" s="19"/>
      <c r="C152" s="17"/>
      <c r="D152" s="17"/>
      <c r="E152" s="17"/>
      <c r="F152" s="17"/>
      <c r="G152" s="3"/>
      <c r="H152" s="9" t="s">
        <v>108</v>
      </c>
      <c r="I152" s="3"/>
      <c r="J152" s="3"/>
      <c r="K152" s="3"/>
      <c r="L152" s="3"/>
      <c r="M152" s="3" t="s">
        <v>23</v>
      </c>
    </row>
    <row r="153" spans="2:13" ht="39.950000000000003" customHeight="1">
      <c r="B153" s="18"/>
      <c r="C153" s="16" t="s">
        <v>90</v>
      </c>
      <c r="D153" s="16" t="s">
        <v>13</v>
      </c>
      <c r="E153" s="16" t="s">
        <v>16</v>
      </c>
      <c r="F153" s="16"/>
      <c r="G153" s="3"/>
      <c r="H153" s="9" t="s">
        <v>20</v>
      </c>
      <c r="I153" s="3"/>
      <c r="J153" s="3"/>
      <c r="K153" s="3"/>
      <c r="L153" s="3"/>
      <c r="M153" s="3" t="s">
        <v>23</v>
      </c>
    </row>
    <row r="154" spans="2:13" ht="39.950000000000003" customHeight="1" thickBot="1">
      <c r="B154" s="19"/>
      <c r="C154" s="17"/>
      <c r="D154" s="17"/>
      <c r="E154" s="17"/>
      <c r="F154" s="17"/>
      <c r="G154" s="3"/>
      <c r="H154" s="9" t="s">
        <v>108</v>
      </c>
      <c r="I154" s="3"/>
      <c r="J154" s="3"/>
      <c r="K154" s="3"/>
      <c r="L154" s="3"/>
      <c r="M154" s="3" t="s">
        <v>23</v>
      </c>
    </row>
    <row r="155" spans="2:13" ht="45.75" thickBot="1">
      <c r="B155" s="20" t="s">
        <v>30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2"/>
    </row>
    <row r="156" spans="2:13" ht="39.950000000000003" customHeight="1">
      <c r="B156" s="18"/>
      <c r="C156" s="16" t="s">
        <v>113</v>
      </c>
      <c r="D156" s="16" t="s">
        <v>13</v>
      </c>
      <c r="E156" s="16" t="s">
        <v>16</v>
      </c>
      <c r="F156" s="16"/>
      <c r="G156" s="3"/>
      <c r="H156" s="9" t="s">
        <v>20</v>
      </c>
      <c r="I156" s="3"/>
      <c r="J156" s="3"/>
      <c r="K156" s="3"/>
      <c r="L156" s="3"/>
      <c r="M156" s="3" t="s">
        <v>23</v>
      </c>
    </row>
    <row r="157" spans="2:13" ht="39.950000000000003" customHeight="1" thickBot="1">
      <c r="B157" s="19"/>
      <c r="C157" s="17"/>
      <c r="D157" s="17"/>
      <c r="E157" s="17"/>
      <c r="F157" s="17"/>
      <c r="G157" s="3"/>
      <c r="H157" s="9" t="s">
        <v>108</v>
      </c>
      <c r="I157" s="3"/>
      <c r="J157" s="3"/>
      <c r="K157" s="3"/>
      <c r="L157" s="3"/>
      <c r="M157" s="3" t="s">
        <v>23</v>
      </c>
    </row>
    <row r="158" spans="2:13" ht="39.950000000000003" customHeight="1">
      <c r="B158" s="18"/>
      <c r="C158" s="16" t="s">
        <v>114</v>
      </c>
      <c r="D158" s="16" t="s">
        <v>13</v>
      </c>
      <c r="E158" s="16" t="s">
        <v>16</v>
      </c>
      <c r="F158" s="16"/>
      <c r="G158" s="3"/>
      <c r="H158" s="9" t="s">
        <v>20</v>
      </c>
      <c r="I158" s="3"/>
      <c r="J158" s="3"/>
      <c r="K158" s="3"/>
      <c r="L158" s="3"/>
      <c r="M158" s="3" t="s">
        <v>23</v>
      </c>
    </row>
    <row r="159" spans="2:13" ht="39.950000000000003" customHeight="1" thickBot="1">
      <c r="B159" s="19"/>
      <c r="C159" s="17"/>
      <c r="D159" s="17"/>
      <c r="E159" s="17"/>
      <c r="F159" s="17"/>
      <c r="G159" s="3"/>
      <c r="H159" s="9" t="s">
        <v>108</v>
      </c>
      <c r="I159" s="3"/>
      <c r="J159" s="3"/>
      <c r="K159" s="3"/>
      <c r="L159" s="3"/>
      <c r="M159" s="3" t="s">
        <v>23</v>
      </c>
    </row>
    <row r="160" spans="2:13" ht="39.950000000000003" customHeight="1">
      <c r="B160" s="18"/>
      <c r="C160" s="16" t="s">
        <v>115</v>
      </c>
      <c r="D160" s="16" t="s">
        <v>13</v>
      </c>
      <c r="E160" s="16" t="s">
        <v>16</v>
      </c>
      <c r="F160" s="16"/>
      <c r="G160" s="3"/>
      <c r="H160" s="9" t="s">
        <v>20</v>
      </c>
      <c r="I160" s="3"/>
      <c r="J160" s="3"/>
      <c r="K160" s="3"/>
      <c r="L160" s="3"/>
      <c r="M160" s="3" t="s">
        <v>23</v>
      </c>
    </row>
    <row r="161" spans="2:13" ht="39.950000000000003" customHeight="1">
      <c r="B161" s="19"/>
      <c r="C161" s="23"/>
      <c r="D161" s="23"/>
      <c r="E161" s="23"/>
      <c r="F161" s="23"/>
      <c r="G161" s="3"/>
      <c r="H161" s="9" t="s">
        <v>108</v>
      </c>
      <c r="I161" s="3"/>
      <c r="J161" s="3"/>
      <c r="K161" s="3"/>
      <c r="L161" s="3"/>
      <c r="M161" s="3" t="s">
        <v>23</v>
      </c>
    </row>
    <row r="162" spans="2:13" ht="27.75" customHeight="1"/>
    <row r="163" spans="2:13" ht="27.75" customHeight="1"/>
    <row r="164" spans="2:13" ht="27.75" customHeight="1"/>
    <row r="165" spans="2:13" ht="27.75" customHeight="1"/>
    <row r="166" spans="2:13" ht="27.75" customHeight="1"/>
    <row r="167" spans="2:13" ht="28.5" customHeight="1" thickBot="1"/>
    <row r="168" spans="2:13" ht="20.100000000000001" customHeight="1">
      <c r="F168" s="16" t="s">
        <v>102</v>
      </c>
      <c r="G168" s="16">
        <f>G170+G172</f>
        <v>72</v>
      </c>
    </row>
    <row r="169" spans="2:13" ht="20.100000000000001" customHeight="1" thickBot="1">
      <c r="F169" s="17" t="s">
        <v>103</v>
      </c>
      <c r="G169" s="17"/>
    </row>
    <row r="170" spans="2:13" ht="20.100000000000001" customHeight="1">
      <c r="F170" s="16" t="s">
        <v>112</v>
      </c>
      <c r="G170" s="16">
        <f>COUNTIF(D6:D167,"جامع")</f>
        <v>12</v>
      </c>
    </row>
    <row r="171" spans="2:13" ht="19.5" customHeight="1" thickBot="1">
      <c r="F171" s="17" t="s">
        <v>104</v>
      </c>
      <c r="G171" s="17"/>
    </row>
    <row r="172" spans="2:13" ht="39.950000000000003" customHeight="1" thickBot="1">
      <c r="F172" s="8" t="s">
        <v>111</v>
      </c>
      <c r="G172" s="8">
        <f>SUM(G173:G176)</f>
        <v>60</v>
      </c>
    </row>
    <row r="173" spans="2:13" ht="39.950000000000003" customHeight="1" thickBot="1">
      <c r="F173" s="8" t="s">
        <v>105</v>
      </c>
      <c r="G173" s="8">
        <f>COUNTIFS(D6:D161,"مسجد",E6:E161,"أ")</f>
        <v>4</v>
      </c>
    </row>
    <row r="174" spans="2:13" ht="39.950000000000003" customHeight="1" thickBot="1">
      <c r="F174" s="7" t="s">
        <v>106</v>
      </c>
      <c r="G174" s="7">
        <f>COUNTIFS(D6:D161,"مسجد",E6:E161,"ب")</f>
        <v>46</v>
      </c>
    </row>
    <row r="175" spans="2:13" ht="20.100000000000001" customHeight="1">
      <c r="F175" s="16" t="s">
        <v>107</v>
      </c>
      <c r="G175" s="16">
        <f>COUNTIFS(D7:D161,"مسجد",E7:E161,"ج")</f>
        <v>10</v>
      </c>
    </row>
    <row r="176" spans="2:13" ht="20.100000000000001" customHeight="1" thickBot="1">
      <c r="F176" s="17"/>
      <c r="G176" s="17"/>
    </row>
    <row r="177" spans="4:7" ht="20.100000000000001" customHeight="1">
      <c r="D177" t="s">
        <v>24</v>
      </c>
      <c r="F177" s="16" t="s">
        <v>96</v>
      </c>
      <c r="G177" s="16">
        <f>COUNTIFS(H7:H161,"إمام",M7:M161,"مشغولة")</f>
        <v>29</v>
      </c>
    </row>
    <row r="178" spans="4:7" ht="20.100000000000001" customHeight="1" thickBot="1">
      <c r="F178" s="17"/>
      <c r="G178" s="17"/>
    </row>
    <row r="179" spans="4:7" ht="20.100000000000001" customHeight="1">
      <c r="F179" s="16" t="s">
        <v>97</v>
      </c>
      <c r="G179" s="16">
        <f>COUNTIFS(H7:H161,"إمام",M7:M161,"شاغرة")</f>
        <v>16</v>
      </c>
    </row>
    <row r="180" spans="4:7" ht="20.100000000000001" customHeight="1" thickBot="1">
      <c r="F180" s="17"/>
      <c r="G180" s="17"/>
    </row>
    <row r="181" spans="4:7" ht="20.100000000000001" customHeight="1">
      <c r="F181" s="16" t="s">
        <v>98</v>
      </c>
      <c r="G181" s="16">
        <f>COUNTIFS(H7:H161,"مؤذن",M7:M161,"مشغولة")</f>
        <v>25</v>
      </c>
    </row>
    <row r="182" spans="4:7" ht="20.100000000000001" customHeight="1" thickBot="1">
      <c r="F182" s="17"/>
      <c r="G182" s="17"/>
    </row>
    <row r="183" spans="4:7" ht="20.100000000000001" customHeight="1">
      <c r="F183" s="16" t="s">
        <v>99</v>
      </c>
      <c r="G183" s="16">
        <f>COUNTIFS(H7:H161,"مؤذن",M7:M161,"شاغرة")</f>
        <v>13</v>
      </c>
    </row>
    <row r="184" spans="4:7" ht="20.100000000000001" customHeight="1" thickBot="1">
      <c r="F184" s="17"/>
      <c r="G184" s="17"/>
    </row>
    <row r="185" spans="4:7" ht="20.100000000000001" customHeight="1">
      <c r="F185" s="16" t="s">
        <v>100</v>
      </c>
      <c r="G185" s="16">
        <f>COUNTIFS(H7:H161,"إمام",M7:M161,"ليس له ارتباط مالي")</f>
        <v>27</v>
      </c>
    </row>
    <row r="186" spans="4:7" ht="20.100000000000001" customHeight="1" thickBot="1">
      <c r="F186" s="17"/>
      <c r="G186" s="17"/>
    </row>
    <row r="187" spans="4:7" ht="20.100000000000001" customHeight="1">
      <c r="F187" s="16" t="s">
        <v>101</v>
      </c>
      <c r="G187" s="16">
        <f>COUNTIFS(H7:H161,"مؤذن",M7:M161,"ليس له ارتباط مالي")</f>
        <v>33</v>
      </c>
    </row>
    <row r="188" spans="4:7" ht="20.100000000000001" customHeight="1" thickBot="1">
      <c r="F188" s="17"/>
      <c r="G188" s="17"/>
    </row>
    <row r="189" spans="4:7" ht="15" customHeight="1"/>
    <row r="190" spans="4:7" ht="14.25" customHeight="1"/>
    <row r="191" spans="4:7" ht="15" customHeight="1"/>
    <row r="193" spans="6:6">
      <c r="F193" t="s">
        <v>24</v>
      </c>
    </row>
  </sheetData>
  <autoFilter ref="C5:M161"/>
  <mergeCells count="391">
    <mergeCell ref="F112:F113"/>
    <mergeCell ref="D110:D111"/>
    <mergeCell ref="F73:F74"/>
    <mergeCell ref="F75:F76"/>
    <mergeCell ref="F77:F78"/>
    <mergeCell ref="B93:B94"/>
    <mergeCell ref="B95:B96"/>
    <mergeCell ref="B108:B109"/>
    <mergeCell ref="B110:B111"/>
    <mergeCell ref="C82:C83"/>
    <mergeCell ref="D82:D83"/>
    <mergeCell ref="E82:E83"/>
    <mergeCell ref="F82:F83"/>
    <mergeCell ref="B84:B85"/>
    <mergeCell ref="B86:B87"/>
    <mergeCell ref="B112:B113"/>
    <mergeCell ref="B97:B98"/>
    <mergeCell ref="B100:B101"/>
    <mergeCell ref="B102:B103"/>
    <mergeCell ref="B104:B105"/>
    <mergeCell ref="B106:B107"/>
    <mergeCell ref="B89:B90"/>
    <mergeCell ref="B91:B92"/>
    <mergeCell ref="C104:C105"/>
    <mergeCell ref="D2:K2"/>
    <mergeCell ref="B7:B8"/>
    <mergeCell ref="B9:B10"/>
    <mergeCell ref="B11:B12"/>
    <mergeCell ref="B13:B14"/>
    <mergeCell ref="E7:E8"/>
    <mergeCell ref="F7:F8"/>
    <mergeCell ref="E9:E10"/>
    <mergeCell ref="F9:F10"/>
    <mergeCell ref="E11:E12"/>
    <mergeCell ref="F11:F12"/>
    <mergeCell ref="E13:E14"/>
    <mergeCell ref="F13:F14"/>
    <mergeCell ref="B6:M6"/>
    <mergeCell ref="B127:B128"/>
    <mergeCell ref="B149:B150"/>
    <mergeCell ref="B15:B16"/>
    <mergeCell ref="B17:B18"/>
    <mergeCell ref="B19:B20"/>
    <mergeCell ref="B21:B22"/>
    <mergeCell ref="B23:B24"/>
    <mergeCell ref="B25:B26"/>
    <mergeCell ref="B27:B28"/>
    <mergeCell ref="B30:B31"/>
    <mergeCell ref="B64:B65"/>
    <mergeCell ref="B66:B67"/>
    <mergeCell ref="B69:B70"/>
    <mergeCell ref="B71:B72"/>
    <mergeCell ref="B73:B74"/>
    <mergeCell ref="B75:B76"/>
    <mergeCell ref="B77:B78"/>
    <mergeCell ref="B79:B80"/>
    <mergeCell ref="B82:B83"/>
    <mergeCell ref="C7:C8"/>
    <mergeCell ref="D7:D8"/>
    <mergeCell ref="C9:C10"/>
    <mergeCell ref="D9:D10"/>
    <mergeCell ref="C11:C12"/>
    <mergeCell ref="D11:D12"/>
    <mergeCell ref="C13:C14"/>
    <mergeCell ref="D13:D14"/>
    <mergeCell ref="C15:C16"/>
    <mergeCell ref="D15:D16"/>
    <mergeCell ref="E15:E16"/>
    <mergeCell ref="F15:F16"/>
    <mergeCell ref="C17:C18"/>
    <mergeCell ref="D17:D18"/>
    <mergeCell ref="E17:E18"/>
    <mergeCell ref="F17:F18"/>
    <mergeCell ref="F19:F20"/>
    <mergeCell ref="F21:F22"/>
    <mergeCell ref="B156:B157"/>
    <mergeCell ref="B32:B33"/>
    <mergeCell ref="B34:B35"/>
    <mergeCell ref="B37:B38"/>
    <mergeCell ref="B39:B40"/>
    <mergeCell ref="B41:B42"/>
    <mergeCell ref="B43:B44"/>
    <mergeCell ref="B45:B46"/>
    <mergeCell ref="B47:B48"/>
    <mergeCell ref="B50:B51"/>
    <mergeCell ref="B52:B53"/>
    <mergeCell ref="B54:B55"/>
    <mergeCell ref="B56:B57"/>
    <mergeCell ref="B58:B59"/>
    <mergeCell ref="B60:B61"/>
    <mergeCell ref="B62:B63"/>
    <mergeCell ref="D23:D24"/>
    <mergeCell ref="E23:E24"/>
    <mergeCell ref="C25:C26"/>
    <mergeCell ref="D25:D26"/>
    <mergeCell ref="E25:E26"/>
    <mergeCell ref="F23:F24"/>
    <mergeCell ref="F25:F26"/>
    <mergeCell ref="B29:M29"/>
    <mergeCell ref="E19:E20"/>
    <mergeCell ref="C21:C22"/>
    <mergeCell ref="D21:D22"/>
    <mergeCell ref="E21:E22"/>
    <mergeCell ref="C19:C20"/>
    <mergeCell ref="D19:D20"/>
    <mergeCell ref="C23:C24"/>
    <mergeCell ref="C32:C33"/>
    <mergeCell ref="D32:D33"/>
    <mergeCell ref="E32:E33"/>
    <mergeCell ref="C34:C35"/>
    <mergeCell ref="D34:D35"/>
    <mergeCell ref="E34:E35"/>
    <mergeCell ref="B36:M36"/>
    <mergeCell ref="C27:C28"/>
    <mergeCell ref="D27:D28"/>
    <mergeCell ref="E27:E28"/>
    <mergeCell ref="F27:F28"/>
    <mergeCell ref="C30:C31"/>
    <mergeCell ref="D30:D31"/>
    <mergeCell ref="E30:E31"/>
    <mergeCell ref="F30:F31"/>
    <mergeCell ref="F32:F33"/>
    <mergeCell ref="F34:F35"/>
    <mergeCell ref="C43:C44"/>
    <mergeCell ref="D43:D44"/>
    <mergeCell ref="E43:E44"/>
    <mergeCell ref="C37:C38"/>
    <mergeCell ref="D37:D38"/>
    <mergeCell ref="E37:E38"/>
    <mergeCell ref="C39:C40"/>
    <mergeCell ref="D39:D40"/>
    <mergeCell ref="E39:E40"/>
    <mergeCell ref="D71:D72"/>
    <mergeCell ref="E71:E72"/>
    <mergeCell ref="C64:C65"/>
    <mergeCell ref="D64:D65"/>
    <mergeCell ref="E64:E65"/>
    <mergeCell ref="C66:C67"/>
    <mergeCell ref="C52:C53"/>
    <mergeCell ref="D52:D53"/>
    <mergeCell ref="E52:E53"/>
    <mergeCell ref="C54:C55"/>
    <mergeCell ref="D54:D55"/>
    <mergeCell ref="E54:E55"/>
    <mergeCell ref="C60:C61"/>
    <mergeCell ref="D60:D61"/>
    <mergeCell ref="E60:E61"/>
    <mergeCell ref="C62:C63"/>
    <mergeCell ref="D62:D63"/>
    <mergeCell ref="E62:E63"/>
    <mergeCell ref="C56:C57"/>
    <mergeCell ref="D56:D57"/>
    <mergeCell ref="E56:E57"/>
    <mergeCell ref="C58:C59"/>
    <mergeCell ref="D58:D59"/>
    <mergeCell ref="E58:E59"/>
    <mergeCell ref="D104:D105"/>
    <mergeCell ref="E104:E105"/>
    <mergeCell ref="F104:F105"/>
    <mergeCell ref="D66:D67"/>
    <mergeCell ref="E66:E67"/>
    <mergeCell ref="C77:C78"/>
    <mergeCell ref="D77:D78"/>
    <mergeCell ref="E77:E78"/>
    <mergeCell ref="C79:C80"/>
    <mergeCell ref="D79:D80"/>
    <mergeCell ref="E79:E80"/>
    <mergeCell ref="C73:C74"/>
    <mergeCell ref="D73:D74"/>
    <mergeCell ref="E73:E74"/>
    <mergeCell ref="C75:C76"/>
    <mergeCell ref="D75:D76"/>
    <mergeCell ref="E75:E76"/>
    <mergeCell ref="F69:F70"/>
    <mergeCell ref="F71:F72"/>
    <mergeCell ref="C69:C70"/>
    <mergeCell ref="D69:D70"/>
    <mergeCell ref="E69:E70"/>
    <mergeCell ref="C71:C72"/>
    <mergeCell ref="D89:D90"/>
    <mergeCell ref="E89:E90"/>
    <mergeCell ref="F89:F90"/>
    <mergeCell ref="C91:C92"/>
    <mergeCell ref="D91:D92"/>
    <mergeCell ref="E91:E92"/>
    <mergeCell ref="F91:F92"/>
    <mergeCell ref="C102:C103"/>
    <mergeCell ref="D102:D103"/>
    <mergeCell ref="E102:E103"/>
    <mergeCell ref="F102:F103"/>
    <mergeCell ref="C84:C85"/>
    <mergeCell ref="D84:D85"/>
    <mergeCell ref="E84:E85"/>
    <mergeCell ref="C86:C87"/>
    <mergeCell ref="D86:D87"/>
    <mergeCell ref="E86:E87"/>
    <mergeCell ref="F100:F101"/>
    <mergeCell ref="C93:C94"/>
    <mergeCell ref="D93:D94"/>
    <mergeCell ref="E93:E94"/>
    <mergeCell ref="F93:F94"/>
    <mergeCell ref="C95:C96"/>
    <mergeCell ref="D95:D96"/>
    <mergeCell ref="E95:E96"/>
    <mergeCell ref="F95:F96"/>
    <mergeCell ref="F84:F85"/>
    <mergeCell ref="C97:C98"/>
    <mergeCell ref="D97:D98"/>
    <mergeCell ref="E97:E98"/>
    <mergeCell ref="F97:F98"/>
    <mergeCell ref="C100:C101"/>
    <mergeCell ref="D100:D101"/>
    <mergeCell ref="E100:E101"/>
    <mergeCell ref="C89:C90"/>
    <mergeCell ref="D119:D120"/>
    <mergeCell ref="F119:F120"/>
    <mergeCell ref="E119:E120"/>
    <mergeCell ref="F117:F118"/>
    <mergeCell ref="C110:C111"/>
    <mergeCell ref="C106:C107"/>
    <mergeCell ref="D106:D107"/>
    <mergeCell ref="E106:E107"/>
    <mergeCell ref="F106:F107"/>
    <mergeCell ref="D115:D116"/>
    <mergeCell ref="E115:E116"/>
    <mergeCell ref="F115:F116"/>
    <mergeCell ref="C119:C120"/>
    <mergeCell ref="D117:D118"/>
    <mergeCell ref="E117:E118"/>
    <mergeCell ref="E110:E111"/>
    <mergeCell ref="F110:F111"/>
    <mergeCell ref="C108:C109"/>
    <mergeCell ref="D108:D109"/>
    <mergeCell ref="E108:E109"/>
    <mergeCell ref="F108:F109"/>
    <mergeCell ref="C112:C113"/>
    <mergeCell ref="D112:D113"/>
    <mergeCell ref="E112:E113"/>
    <mergeCell ref="D125:D126"/>
    <mergeCell ref="F125:F126"/>
    <mergeCell ref="D121:D122"/>
    <mergeCell ref="D123:D124"/>
    <mergeCell ref="E121:E122"/>
    <mergeCell ref="F121:F122"/>
    <mergeCell ref="F123:F124"/>
    <mergeCell ref="E123:E124"/>
    <mergeCell ref="E125:E126"/>
    <mergeCell ref="C123:C124"/>
    <mergeCell ref="B115:B116"/>
    <mergeCell ref="B123:B124"/>
    <mergeCell ref="C117:C118"/>
    <mergeCell ref="C115:C116"/>
    <mergeCell ref="B121:B122"/>
    <mergeCell ref="C121:C122"/>
    <mergeCell ref="C125:C126"/>
    <mergeCell ref="B125:B126"/>
    <mergeCell ref="B117:B118"/>
    <mergeCell ref="B119:B120"/>
    <mergeCell ref="B160:B161"/>
    <mergeCell ref="C158:C159"/>
    <mergeCell ref="D158:D159"/>
    <mergeCell ref="F153:F154"/>
    <mergeCell ref="D129:D130"/>
    <mergeCell ref="E129:E130"/>
    <mergeCell ref="F129:F130"/>
    <mergeCell ref="B129:B130"/>
    <mergeCell ref="C129:C130"/>
    <mergeCell ref="C149:C150"/>
    <mergeCell ref="D149:D150"/>
    <mergeCell ref="E149:E150"/>
    <mergeCell ref="D145:D146"/>
    <mergeCell ref="E145:E146"/>
    <mergeCell ref="F145:F146"/>
    <mergeCell ref="B136:B137"/>
    <mergeCell ref="C136:C137"/>
    <mergeCell ref="B134:B135"/>
    <mergeCell ref="C134:C135"/>
    <mergeCell ref="D134:D135"/>
    <mergeCell ref="E134:E135"/>
    <mergeCell ref="D136:D137"/>
    <mergeCell ref="B142:B143"/>
    <mergeCell ref="E140:E141"/>
    <mergeCell ref="C160:C161"/>
    <mergeCell ref="D160:D161"/>
    <mergeCell ref="E160:E161"/>
    <mergeCell ref="C153:C154"/>
    <mergeCell ref="D153:D154"/>
    <mergeCell ref="C151:C152"/>
    <mergeCell ref="D151:D152"/>
    <mergeCell ref="C142:C143"/>
    <mergeCell ref="C145:C146"/>
    <mergeCell ref="E142:E143"/>
    <mergeCell ref="E158:E159"/>
    <mergeCell ref="F158:F159"/>
    <mergeCell ref="B132:B133"/>
    <mergeCell ref="C132:C133"/>
    <mergeCell ref="D132:D133"/>
    <mergeCell ref="E132:E133"/>
    <mergeCell ref="B147:B148"/>
    <mergeCell ref="C147:C148"/>
    <mergeCell ref="D147:D148"/>
    <mergeCell ref="E147:E148"/>
    <mergeCell ref="D138:D139"/>
    <mergeCell ref="B140:B141"/>
    <mergeCell ref="C140:C141"/>
    <mergeCell ref="B158:B159"/>
    <mergeCell ref="E156:E157"/>
    <mergeCell ref="F156:F157"/>
    <mergeCell ref="F134:F135"/>
    <mergeCell ref="E136:E137"/>
    <mergeCell ref="F136:F137"/>
    <mergeCell ref="F138:F139"/>
    <mergeCell ref="F140:F141"/>
    <mergeCell ref="F142:F143"/>
    <mergeCell ref="F147:F148"/>
    <mergeCell ref="E153:E154"/>
    <mergeCell ref="F149:F150"/>
    <mergeCell ref="E151:E152"/>
    <mergeCell ref="F151:F152"/>
    <mergeCell ref="F37:F38"/>
    <mergeCell ref="F39:F40"/>
    <mergeCell ref="F41:F42"/>
    <mergeCell ref="F43:F44"/>
    <mergeCell ref="F45:F46"/>
    <mergeCell ref="F47:F48"/>
    <mergeCell ref="F54:F55"/>
    <mergeCell ref="F56:F57"/>
    <mergeCell ref="F58:F59"/>
    <mergeCell ref="B49:M49"/>
    <mergeCell ref="F50:F51"/>
    <mergeCell ref="F52:F53"/>
    <mergeCell ref="C50:C51"/>
    <mergeCell ref="D50:D51"/>
    <mergeCell ref="E50:E51"/>
    <mergeCell ref="C45:C46"/>
    <mergeCell ref="D45:D46"/>
    <mergeCell ref="E45:E46"/>
    <mergeCell ref="C47:C48"/>
    <mergeCell ref="D47:D48"/>
    <mergeCell ref="E47:E48"/>
    <mergeCell ref="C41:C42"/>
    <mergeCell ref="D41:D42"/>
    <mergeCell ref="E41:E42"/>
    <mergeCell ref="F60:F61"/>
    <mergeCell ref="F62:F63"/>
    <mergeCell ref="F64:F65"/>
    <mergeCell ref="F66:F67"/>
    <mergeCell ref="F79:F80"/>
    <mergeCell ref="F86:F87"/>
    <mergeCell ref="C156:C157"/>
    <mergeCell ref="D156:D157"/>
    <mergeCell ref="G185:G186"/>
    <mergeCell ref="B155:M155"/>
    <mergeCell ref="B144:M144"/>
    <mergeCell ref="B131:M131"/>
    <mergeCell ref="B114:M114"/>
    <mergeCell ref="B99:M99"/>
    <mergeCell ref="B88:M88"/>
    <mergeCell ref="B81:M81"/>
    <mergeCell ref="B68:M68"/>
    <mergeCell ref="F132:F133"/>
    <mergeCell ref="F127:F128"/>
    <mergeCell ref="B153:B154"/>
    <mergeCell ref="B151:B152"/>
    <mergeCell ref="B145:B146"/>
    <mergeCell ref="C127:C128"/>
    <mergeCell ref="D127:D128"/>
    <mergeCell ref="E127:E128"/>
    <mergeCell ref="E138:E139"/>
    <mergeCell ref="D142:D143"/>
    <mergeCell ref="B138:B139"/>
    <mergeCell ref="C138:C139"/>
    <mergeCell ref="D140:D141"/>
    <mergeCell ref="F187:F188"/>
    <mergeCell ref="G187:G188"/>
    <mergeCell ref="G168:G169"/>
    <mergeCell ref="G170:G171"/>
    <mergeCell ref="G179:G180"/>
    <mergeCell ref="F181:F182"/>
    <mergeCell ref="G181:G182"/>
    <mergeCell ref="F183:F184"/>
    <mergeCell ref="G183:G184"/>
    <mergeCell ref="F175:F176"/>
    <mergeCell ref="G175:G176"/>
    <mergeCell ref="F177:F178"/>
    <mergeCell ref="G177:G178"/>
    <mergeCell ref="F185:F186"/>
    <mergeCell ref="F179:F180"/>
    <mergeCell ref="F170:F171"/>
    <mergeCell ref="F168:F169"/>
    <mergeCell ref="F160:F161"/>
  </mergeCells>
  <conditionalFormatting sqref="B7:M161">
    <cfRule type="expression" dxfId="1" priority="1">
      <formula>$M7="شاغرة"</formula>
    </cfRule>
    <cfRule type="expression" dxfId="0" priority="2">
      <formula>$M7="ليس له ارتباط مالي"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rightToLeft="1" zoomScale="85" zoomScaleNormal="85" workbookViewId="0">
      <selection activeCell="B9" sqref="B9"/>
    </sheetView>
  </sheetViews>
  <sheetFormatPr defaultRowHeight="14.25"/>
  <cols>
    <col min="2" max="2" width="54" customWidth="1"/>
    <col min="3" max="3" width="30.375" customWidth="1"/>
  </cols>
  <sheetData>
    <row r="3" spans="2:3" ht="15" thickBot="1"/>
    <row r="4" spans="2:3" ht="20.100000000000001" customHeight="1">
      <c r="B4" s="16" t="str">
        <f>ورقة1!F168</f>
        <v>إجمالي عدد المساجد والجوامع</v>
      </c>
      <c r="C4" s="16">
        <f>ورقة1!G168</f>
        <v>72</v>
      </c>
    </row>
    <row r="5" spans="2:3" ht="20.100000000000001" customHeight="1" thickBot="1">
      <c r="B5" s="17"/>
      <c r="C5" s="17"/>
    </row>
    <row r="6" spans="2:3" ht="20.100000000000001" customHeight="1">
      <c r="B6" s="16" t="str">
        <f>ورقة1!F170</f>
        <v>عدد الجوامع الإجمالي</v>
      </c>
      <c r="C6" s="16">
        <f>ورقة1!G170</f>
        <v>12</v>
      </c>
    </row>
    <row r="7" spans="2:3" ht="20.100000000000001" customHeight="1" thickBot="1">
      <c r="B7" s="17"/>
      <c r="C7" s="17"/>
    </row>
    <row r="8" spans="2:3" ht="39.950000000000003" customHeight="1" thickBot="1">
      <c r="B8" s="8" t="str">
        <f>ورقة1!F172</f>
        <v>عدد المساجد  الإجمالي</v>
      </c>
      <c r="C8" s="8">
        <f>ورقة1!G172</f>
        <v>60</v>
      </c>
    </row>
    <row r="9" spans="2:3" ht="39.950000000000003" customHeight="1" thickBot="1">
      <c r="B9" s="8" t="str">
        <f>ورقة1!F173</f>
        <v>عدد المساجد فئة أ</v>
      </c>
      <c r="C9" s="8">
        <f>ورقة1!G173</f>
        <v>4</v>
      </c>
    </row>
    <row r="10" spans="2:3" ht="39.950000000000003" customHeight="1" thickBot="1">
      <c r="B10" s="12" t="str">
        <f>ورقة1!F174</f>
        <v>عدد المساجد فئة ب</v>
      </c>
      <c r="C10" s="12">
        <f>ورقة1!G174</f>
        <v>46</v>
      </c>
    </row>
    <row r="11" spans="2:3" ht="20.100000000000001" customHeight="1">
      <c r="B11" s="16" t="str">
        <f>ورقة1!F175</f>
        <v>عدد المساجد ج</v>
      </c>
      <c r="C11" s="16">
        <f>ورقة1!G175</f>
        <v>10</v>
      </c>
    </row>
    <row r="12" spans="2:3" ht="20.100000000000001" customHeight="1" thickBot="1">
      <c r="B12" s="17"/>
      <c r="C12" s="17"/>
    </row>
    <row r="13" spans="2:3" ht="20.100000000000001" customHeight="1">
      <c r="B13" s="16" t="str">
        <f>ورقة1!F177</f>
        <v>عدد وظائف الأئمة المشغولة</v>
      </c>
      <c r="C13" s="16">
        <f>ورقة1!G177</f>
        <v>29</v>
      </c>
    </row>
    <row r="14" spans="2:3" ht="20.100000000000001" customHeight="1" thickBot="1">
      <c r="B14" s="17"/>
      <c r="C14" s="17"/>
    </row>
    <row r="15" spans="2:3" ht="20.100000000000001" customHeight="1">
      <c r="B15" s="16" t="str">
        <f>ورقة1!F179</f>
        <v>عدد وظائف الأئمة الشاغرة</v>
      </c>
      <c r="C15" s="16">
        <f>ورقة1!G179</f>
        <v>16</v>
      </c>
    </row>
    <row r="16" spans="2:3" ht="20.100000000000001" customHeight="1" thickBot="1">
      <c r="B16" s="17"/>
      <c r="C16" s="17"/>
    </row>
    <row r="17" spans="2:3" ht="20.100000000000001" customHeight="1">
      <c r="B17" s="16" t="str">
        <f>ورقة1!F181</f>
        <v>عدد وظائفة المؤذنين المشغولة</v>
      </c>
      <c r="C17" s="16">
        <f>ورقة1!G181</f>
        <v>25</v>
      </c>
    </row>
    <row r="18" spans="2:3" ht="20.100000000000001" customHeight="1" thickBot="1">
      <c r="B18" s="17"/>
      <c r="C18" s="17"/>
    </row>
    <row r="19" spans="2:3" ht="20.100000000000001" customHeight="1">
      <c r="B19" s="16" t="str">
        <f>ورقة1!F183</f>
        <v>عدد وظائف المؤذنين الشاغرة</v>
      </c>
      <c r="C19" s="16">
        <f>ورقة1!G183</f>
        <v>13</v>
      </c>
    </row>
    <row r="20" spans="2:3" ht="20.100000000000001" customHeight="1" thickBot="1">
      <c r="B20" s="17"/>
      <c r="C20" s="17"/>
    </row>
    <row r="21" spans="2:3" ht="20.100000000000001" customHeight="1">
      <c r="B21" s="16" t="str">
        <f>ورقة1!F185</f>
        <v>عدد وظائف الأئمة التي ليس عليها ارتباط مالي</v>
      </c>
      <c r="C21" s="16">
        <f>ورقة1!G185</f>
        <v>27</v>
      </c>
    </row>
    <row r="22" spans="2:3" ht="20.100000000000001" customHeight="1" thickBot="1">
      <c r="B22" s="17"/>
      <c r="C22" s="17"/>
    </row>
    <row r="23" spans="2:3" ht="20.100000000000001" customHeight="1">
      <c r="B23" s="16" t="str">
        <f>ورقة1!F187</f>
        <v>عدد وظائف المؤذنين التي ليس عليها ارتباط مالي</v>
      </c>
      <c r="C23" s="16">
        <f>ورقة1!G187</f>
        <v>33</v>
      </c>
    </row>
    <row r="24" spans="2:3" ht="20.100000000000001" customHeight="1" thickBot="1">
      <c r="B24" s="17"/>
      <c r="C24" s="17"/>
    </row>
  </sheetData>
  <mergeCells count="18">
    <mergeCell ref="B4:B5"/>
    <mergeCell ref="C4:C5"/>
    <mergeCell ref="B6:B7"/>
    <mergeCell ref="C6:C7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ورقة1!Print_Area</vt:lpstr>
      <vt:lpstr>ورقة2!Print_Area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yasser849@hotmail.com</cp:lastModifiedBy>
  <cp:lastPrinted>2015-11-26T17:36:36Z</cp:lastPrinted>
  <dcterms:created xsi:type="dcterms:W3CDTF">2013-11-10T05:46:20Z</dcterms:created>
  <dcterms:modified xsi:type="dcterms:W3CDTF">2015-11-26T17:38:07Z</dcterms:modified>
</cp:coreProperties>
</file>